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<sst xmlns="http://schemas.openxmlformats.org/spreadsheetml/2006/main" count="456" uniqueCount="254">
  <si>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</si>
  <si>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</si>
  <si>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</si>
  <si>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</si>
  <si>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</si>
  <si>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</si>
  <si>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</si>
  <si>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</si>
  <si>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</si>
  <si>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</si>
  <si>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</si>
  <si>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</si>
  <si>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</si>
  <si>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</si>
  <si>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</si>
  <si>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</si>
  <si>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</si>
  <si>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</si>
  <si>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</si>
  <si>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</si>
  <si>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</si>
  <si>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</si>
  <si>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</si>
  <si>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</si>
  <si>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</si>
  <si>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</si>
  <si>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</si>
  <si>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</si>
  <si>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</si>
  <si>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</si>
  <si>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</si>
  <si>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</si>
  <si>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</si>
  <si>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</si>
  <si>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</si>
  <si>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</si>
  <si>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</si>
  <si>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</si>
  <si>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</si>
  <si>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</si>
  <si>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</si>
  <si>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</si>
  <si>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</si>
  <si>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</si>
  <si>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</si>
  <si>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</si>
  <si>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</si>
  <si>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</si>
  <si>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</si>
  <si>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</si>
  <si>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</si>
  <si>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</si>
  <si>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</si>
  <si>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</si>
  <si>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</si>
  <si>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</si>
  <si>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</si>
  <si>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</si>
  <si>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</si>
  <si>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</si>
  <si>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</si>
  <si>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</si>
  <si>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</si>
  <si>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</si>
  <si>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</si>
  <si>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</si>
  <si>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</si>
  <si>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</si>
  <si>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</si>
  <si>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</si>
  <si>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DN200污水连接管:221m，覆土0.7m</t>
  </si>
  <si>
    <t>14W1</t>
  </si>
  <si>
    <t>14W2</t>
  </si>
  <si>
    <t>14W6</t>
  </si>
  <si>
    <t>14W51</t>
  </si>
  <si>
    <t>14W52</t>
  </si>
  <si>
    <t>14W53</t>
  </si>
  <si>
    <t>14W46</t>
  </si>
  <si>
    <t>14W4</t>
  </si>
  <si>
    <t>14W5</t>
  </si>
  <si>
    <t>14W37</t>
  </si>
  <si>
    <t>14W47</t>
  </si>
  <si>
    <t>14W48</t>
  </si>
  <si>
    <t>14W17</t>
  </si>
  <si>
    <t>14W18</t>
  </si>
  <si>
    <t>14W55</t>
  </si>
  <si>
    <t>14W19</t>
  </si>
  <si>
    <t>14W57</t>
  </si>
  <si>
    <t>14W20</t>
  </si>
  <si>
    <t>14W21</t>
  </si>
  <si>
    <t>14W22</t>
  </si>
  <si>
    <t>14W23</t>
  </si>
  <si>
    <t>14W64</t>
  </si>
  <si>
    <t>14W24</t>
  </si>
  <si>
    <t>14W56</t>
  </si>
  <si>
    <t>14W31</t>
  </si>
  <si>
    <t>14W32</t>
  </si>
  <si>
    <t>14W33</t>
  </si>
  <si>
    <t>14W27</t>
  </si>
  <si>
    <t>14W28</t>
  </si>
  <si>
    <t>14W67</t>
  </si>
  <si>
    <t>14W29</t>
  </si>
  <si>
    <t>14W30</t>
  </si>
  <si>
    <t>14W36</t>
  </si>
  <si>
    <t>14W54</t>
  </si>
  <si>
    <t>14W66</t>
  </si>
  <si>
    <t>14W69</t>
  </si>
  <si>
    <t>14W68</t>
  </si>
  <si>
    <t>14W76</t>
  </si>
  <si>
    <t>14W60</t>
  </si>
  <si>
    <t>14W75</t>
  </si>
  <si>
    <t>14W61</t>
  </si>
  <si>
    <t>14W58</t>
  </si>
  <si>
    <t>14W59</t>
  </si>
  <si>
    <t>14W70</t>
  </si>
  <si>
    <t>14W71</t>
  </si>
  <si>
    <t>14W72</t>
  </si>
  <si>
    <t>14W73</t>
  </si>
  <si>
    <t>14W65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</si>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</sst>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0_ "/>
    <numFmt numFmtId="179" formatCode="0.0_ "/>
    <numFmt numFmtId="180" formatCode="0.0_ ;[Red]\-0.0\ "/>
    <numFmt numFmtId="181" formatCode="0.000_ 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BO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221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145.82685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61.9984558104875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76.8854744250791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5.32907051820075e-15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708.305</v>
      </c>
      <c r="BC11" s="159">
        <f t="shared" si="14"/>
        <v>766.87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145.82685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145.82685</v>
      </c>
      <c r="BS11" s="52">
        <f t="shared" si="19"/>
        <v>0</v>
      </c>
      <c r="BT11" s="52">
        <f>IF(OR(LOOKUP(V11,Sheet2!A$3:A$25,Sheet2!B$3:B$25)=1,G11=0),0,AW11-AO11*0.2*G11)</f>
        <v>15.1464558104875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16.3</v>
      </c>
      <c r="D17" s="110">
        <f t="shared" si="27"/>
        <v>15.82</v>
      </c>
      <c r="E17" s="32">
        <v>16.3</v>
      </c>
      <c r="F17" s="110">
        <v>13.722</v>
      </c>
      <c r="G17" s="32">
        <v>7.2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B</v>
      </c>
      <c r="T17" s="113" t="str">
        <f t="shared" si="23"/>
        <v>Y</v>
      </c>
      <c r="V17" s="137">
        <f t="shared" si="2"/>
        <v>0.3</v>
      </c>
      <c r="W17" s="138">
        <f t="shared" si="6"/>
        <v>15.82</v>
      </c>
      <c r="X17" s="138">
        <f t="shared" si="3"/>
        <v>16.3</v>
      </c>
      <c r="Y17" s="138">
        <f t="shared" si="3"/>
        <v>13.722</v>
      </c>
      <c r="Z17" s="138">
        <f>Y17+LOOKUP(V17,Sheet2!A$3:A$24,Sheet2!J$3:J$24)</f>
        <v>14.062</v>
      </c>
      <c r="AA17" s="138">
        <f t="shared" si="7"/>
        <v>14.02</v>
      </c>
      <c r="AB17" s="138">
        <f t="shared" si="4"/>
        <v>14.5</v>
      </c>
      <c r="AC17" s="138">
        <f t="shared" si="4"/>
        <v>13.7</v>
      </c>
      <c r="AD17" s="138">
        <f>AC17+LOOKUP(V17,Sheet2!A$3:A$24,Sheet2!J$3:J$24)</f>
        <v>14.04</v>
      </c>
      <c r="AE17" s="138">
        <f t="shared" si="8"/>
        <v>2.238</v>
      </c>
      <c r="AF17" s="138">
        <f t="shared" si="9"/>
        <v>0.460000000000001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2.758</v>
      </c>
      <c r="AM17" s="138">
        <f t="shared" si="11"/>
        <v>0.98</v>
      </c>
      <c r="AN17" s="138">
        <f t="shared" si="12"/>
        <v>1.869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1.58</v>
      </c>
      <c r="AP17" s="115"/>
      <c r="AQ17" s="152">
        <f t="shared" si="13"/>
        <v>21.261744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3.9816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0.69768</v>
      </c>
      <c r="AV17" s="154">
        <f>IF(AND(AE17&gt;3.5,AF17&gt;3.5),LOOKUP(Sheet1!V17,Sheet2!A$3:A$24,Sheet2!W$3:W$24),LOOKUP(V17,Sheet2!A$3:A$24,Sheet2!V$3:V$24))*G17</f>
        <v>0.878716561337604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8.45352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4.19774400000001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2.23592067614133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14.4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28.8</v>
      </c>
      <c r="BI17" s="122">
        <f>(AO17-Sheet3!$Q$4*IF($L17=1,2,IF($L17=2,1,0)))*LOOKUP(S17,Sheet3!F$2:F$9,Sheet3!M$2:M$9)*ROUNDUP(G17/Sheet3!$Q$7,0)</f>
        <v>1.72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21.261744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21.261744</v>
      </c>
      <c r="BT17" s="52">
        <f>IF(OR(LOOKUP(V17,Sheet2!A$3:A$25,Sheet2!B$3:B$25)=1,G17=0),0,AW17-AO17*0.2*G17)</f>
        <v>0</v>
      </c>
      <c r="BU17" s="52">
        <f t="shared" si="20"/>
        <v>4.028</v>
      </c>
      <c r="BV17" s="52">
        <f t="shared" si="21"/>
        <v>7.266</v>
      </c>
      <c r="BW17" s="32">
        <f t="shared" si="22"/>
        <v>7.2</v>
      </c>
    </row>
    <row r="18" spans="1:75">
      <c r="A18" s="110" t="s">
        <v>72</v>
      </c>
      <c r="B18" s="32">
        <v>14.5</v>
      </c>
      <c r="D18" s="110">
        <f t="shared" si="27"/>
        <v>14.02</v>
      </c>
      <c r="E18" s="32">
        <v>14.5</v>
      </c>
      <c r="F18" s="110">
        <v>13.7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73</v>
      </c>
      <c r="B19" s="32">
        <v>15.26</v>
      </c>
      <c r="D19" s="110">
        <f t="shared" si="27"/>
        <v>14.78</v>
      </c>
      <c r="E19" s="32">
        <v>15.26</v>
      </c>
      <c r="F19" s="110">
        <v>14.229</v>
      </c>
      <c r="G19" s="32">
        <v>27.5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14.78</v>
      </c>
      <c r="X19" s="138">
        <f t="shared" ref="X19:X73" si="28">IF($G19=0,0,E19)</f>
        <v>15.26</v>
      </c>
      <c r="Y19" s="138">
        <f t="shared" ref="Y19:Y73" si="29">IF($G19=0,0,F19)</f>
        <v>14.229</v>
      </c>
      <c r="Z19" s="138">
        <f>Y19+LOOKUP(V19,Sheet2!A$3:A$24,Sheet2!J$3:J$24)</f>
        <v>14.569</v>
      </c>
      <c r="AA19" s="138">
        <f t="shared" si="7"/>
        <v>14.72</v>
      </c>
      <c r="AB19" s="138">
        <f t="shared" ref="AB19:AB73" si="30">IF($G19=0,0,E20)</f>
        <v>15.2</v>
      </c>
      <c r="AC19" s="138">
        <f t="shared" ref="AC19:AC73" si="31">IF($G19=0,0,F20)</f>
        <v>14.147</v>
      </c>
      <c r="AD19" s="138">
        <f>AC19+LOOKUP(V19,Sheet2!A$3:A$24,Sheet2!J$3:J$24)</f>
        <v>14.487</v>
      </c>
      <c r="AE19" s="138">
        <f t="shared" si="8"/>
        <v>0.691000000000001</v>
      </c>
      <c r="AF19" s="138">
        <f t="shared" si="9"/>
        <v>0.712999999999999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0.861</v>
      </c>
      <c r="AM19" s="138">
        <f t="shared" si="11"/>
        <v>0.883</v>
      </c>
      <c r="AN19" s="138">
        <f t="shared" si="12"/>
        <v>0.872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29.7352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2.66475</v>
      </c>
      <c r="AV19" s="154">
        <f>IF(AND(AE19&gt;3.5,AF19&gt;3.5),LOOKUP(Sheet1!V19,Sheet2!A$3:A$24,Sheet2!W$3:W$24),LOOKUP(V19,Sheet2!A$3:A$24,Sheet2!V$3:V$24))*G19</f>
        <v>3.35620908844224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20.5954248047065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3.24185123190546e-14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101.86</v>
      </c>
      <c r="BC19" s="159">
        <f t="shared" si="14"/>
        <v>104.573333333333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29.7352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29.7352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1.983</v>
      </c>
      <c r="BV19" s="52">
        <f t="shared" si="21"/>
        <v>3.346</v>
      </c>
      <c r="BW19" s="32">
        <f t="shared" si="22"/>
        <v>0</v>
      </c>
    </row>
    <row r="20" spans="1:75">
      <c r="A20" s="110" t="s">
        <v>74</v>
      </c>
      <c r="B20" s="32">
        <v>15.2</v>
      </c>
      <c r="D20" s="110">
        <f t="shared" si="27"/>
        <v>14.72</v>
      </c>
      <c r="E20" s="32">
        <v>15.2</v>
      </c>
      <c r="F20" s="110">
        <v>14.147</v>
      </c>
      <c r="G20" s="32">
        <v>14.7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14.72</v>
      </c>
      <c r="X20" s="138">
        <f t="shared" si="28"/>
        <v>15.2</v>
      </c>
      <c r="Y20" s="138">
        <f t="shared" si="29"/>
        <v>14.147</v>
      </c>
      <c r="Z20" s="138">
        <f>Y20+LOOKUP(V20,Sheet2!A$3:A$24,Sheet2!J$3:J$24)</f>
        <v>14.487</v>
      </c>
      <c r="AA20" s="138">
        <f t="shared" si="7"/>
        <v>14.52</v>
      </c>
      <c r="AB20" s="138">
        <f t="shared" si="30"/>
        <v>15</v>
      </c>
      <c r="AC20" s="138">
        <f t="shared" si="31"/>
        <v>14.103</v>
      </c>
      <c r="AD20" s="138">
        <f>AC20+LOOKUP(V20,Sheet2!A$3:A$24,Sheet2!J$3:J$24)</f>
        <v>14.443</v>
      </c>
      <c r="AE20" s="138">
        <f t="shared" si="8"/>
        <v>0.712999999999999</v>
      </c>
      <c r="AF20" s="138">
        <f t="shared" si="9"/>
        <v>0.557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0.883</v>
      </c>
      <c r="AM20" s="138">
        <f t="shared" si="11"/>
        <v>0.727</v>
      </c>
      <c r="AN20" s="138">
        <f t="shared" si="12"/>
        <v>0.805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14.67354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1.42443</v>
      </c>
      <c r="AV20" s="154">
        <f>IF(AND(AE20&gt;3.5,AF20&gt;3.5),LOOKUP(Sheet1!V20,Sheet2!A$3:A$24,Sheet2!W$3:W$24),LOOKUP(V20,Sheet2!A$3:A$24,Sheet2!V$3:V$24))*G20</f>
        <v>1.79404631273094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9.78791471378854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1.62092561595273e-14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52.479</v>
      </c>
      <c r="BC20" s="159">
        <f t="shared" si="14"/>
        <v>54.586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14.67354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14.67354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1.983</v>
      </c>
      <c r="BV20" s="52">
        <f t="shared" si="21"/>
        <v>3.346</v>
      </c>
      <c r="BW20" s="32">
        <f t="shared" si="22"/>
        <v>0</v>
      </c>
    </row>
    <row r="21" spans="1:75">
      <c r="A21" s="110" t="s">
        <v>75</v>
      </c>
      <c r="B21" s="32">
        <v>15</v>
      </c>
      <c r="D21" s="110">
        <f t="shared" si="27"/>
        <v>14.52</v>
      </c>
      <c r="E21" s="32">
        <v>15</v>
      </c>
      <c r="F21" s="110">
        <v>14.103</v>
      </c>
      <c r="G21" s="32">
        <v>7.7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 t="str">
        <f t="shared" si="23"/>
        <v>Y</v>
      </c>
      <c r="V21" s="137">
        <f t="shared" si="2"/>
        <v>0.3</v>
      </c>
      <c r="W21" s="138">
        <f t="shared" si="6"/>
        <v>14.52</v>
      </c>
      <c r="X21" s="138">
        <f t="shared" si="28"/>
        <v>15</v>
      </c>
      <c r="Y21" s="138">
        <f t="shared" si="29"/>
        <v>14.103</v>
      </c>
      <c r="Z21" s="138">
        <f>Y21+LOOKUP(V21,Sheet2!A$3:A$24,Sheet2!J$3:J$24)</f>
        <v>14.443</v>
      </c>
      <c r="AA21" s="138">
        <f t="shared" si="7"/>
        <v>14.15</v>
      </c>
      <c r="AB21" s="138">
        <f t="shared" si="30"/>
        <v>14.63</v>
      </c>
      <c r="AC21" s="138">
        <f t="shared" si="31"/>
        <v>14.08</v>
      </c>
      <c r="AD21" s="138">
        <f>AC21+LOOKUP(V21,Sheet2!A$3:A$24,Sheet2!J$3:J$24)</f>
        <v>14.42</v>
      </c>
      <c r="AE21" s="138">
        <f t="shared" si="8"/>
        <v>0.557</v>
      </c>
      <c r="AF21" s="138">
        <f t="shared" si="9"/>
        <v>0.210000000000001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0.727</v>
      </c>
      <c r="AM21" s="138">
        <f t="shared" si="11"/>
        <v>0.38</v>
      </c>
      <c r="AN21" s="138">
        <f t="shared" si="12"/>
        <v>0.5535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5.284818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0.74613</v>
      </c>
      <c r="AV21" s="154">
        <f>IF(AND(AE21&gt;3.5,AF21&gt;3.5),LOOKUP(Sheet1!V21,Sheet2!A$3:A$24,Sheet2!W$3:W$24),LOOKUP(V21,Sheet2!A$3:A$24,Sheet2!V$3:V$24))*G21</f>
        <v>0.939738544763826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0.713328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2.39119294531781</v>
      </c>
      <c r="BB21" s="158">
        <f>IF(S21="A",LOOKUP(S21,Sheet3!F$2:F$9,Sheet3!H$2:H$9)*(AN21+AJ21+0.5)*G21*IF(L21=1,2,IF(L21=2,1,0)),0)</f>
        <v>23.6159</v>
      </c>
      <c r="BC21" s="159">
        <f t="shared" si="14"/>
        <v>26.0106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5.284818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5.284818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1.827</v>
      </c>
      <c r="BV21" s="52">
        <f t="shared" si="21"/>
        <v>3.034</v>
      </c>
      <c r="BW21" s="32">
        <f t="shared" si="22"/>
        <v>0</v>
      </c>
    </row>
    <row r="22" spans="1:75">
      <c r="A22" s="110" t="s">
        <v>76</v>
      </c>
      <c r="B22" s="32">
        <v>14.63</v>
      </c>
      <c r="D22" s="110">
        <f t="shared" si="27"/>
        <v>14.15</v>
      </c>
      <c r="E22" s="32">
        <v>14.63</v>
      </c>
      <c r="F22" s="110">
        <v>14.08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77</v>
      </c>
      <c r="B23" s="32">
        <v>14.61</v>
      </c>
      <c r="D23" s="110">
        <f t="shared" si="27"/>
        <v>14.13</v>
      </c>
      <c r="E23" s="32">
        <v>14.61</v>
      </c>
      <c r="F23" s="110">
        <v>12.968</v>
      </c>
      <c r="G23" s="32">
        <v>11.1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14.13</v>
      </c>
      <c r="X23" s="138">
        <f t="shared" si="28"/>
        <v>14.61</v>
      </c>
      <c r="Y23" s="138">
        <f t="shared" si="29"/>
        <v>12.968</v>
      </c>
      <c r="Z23" s="138">
        <f>Y23+LOOKUP(V23,Sheet2!A$3:A$24,Sheet2!J$3:J$24)</f>
        <v>13.308</v>
      </c>
      <c r="AA23" s="138">
        <f t="shared" si="7"/>
        <v>14.09</v>
      </c>
      <c r="AB23" s="138">
        <f t="shared" si="30"/>
        <v>14.57</v>
      </c>
      <c r="AC23" s="138">
        <f t="shared" si="31"/>
        <v>12.935</v>
      </c>
      <c r="AD23" s="138">
        <f>AC23+LOOKUP(V23,Sheet2!A$3:A$24,Sheet2!J$3:J$24)</f>
        <v>13.275</v>
      </c>
      <c r="AE23" s="138">
        <f t="shared" si="8"/>
        <v>1.302</v>
      </c>
      <c r="AF23" s="138">
        <f t="shared" si="9"/>
        <v>1.295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1.472</v>
      </c>
      <c r="AM23" s="138">
        <f t="shared" si="11"/>
        <v>1.465</v>
      </c>
      <c r="AN23" s="138">
        <f t="shared" si="12"/>
        <v>1.4685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20.212434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1.07559</v>
      </c>
      <c r="AV23" s="154">
        <f>IF(AND(AE23&gt;3.5,AF23&gt;3.5),LOOKUP(Sheet1!V23,Sheet2!A$3:A$24,Sheet2!W$3:W$24),LOOKUP(V23,Sheet2!A$3:A$24,Sheet2!V$3:V$24))*G23</f>
        <v>1.35468803206214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12.1394543757179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4.383834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54.3567</v>
      </c>
      <c r="BC23" s="159">
        <f t="shared" si="14"/>
        <v>51.0378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20.212434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20.212434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2.572</v>
      </c>
      <c r="BV23" s="52">
        <f t="shared" si="21"/>
        <v>4.524</v>
      </c>
      <c r="BW23" s="32">
        <f t="shared" si="22"/>
        <v>0</v>
      </c>
    </row>
    <row r="24" spans="1:75">
      <c r="A24" s="110" t="s">
        <v>78</v>
      </c>
      <c r="B24" s="32">
        <v>14.57</v>
      </c>
      <c r="D24" s="110">
        <f t="shared" si="27"/>
        <v>14.09</v>
      </c>
      <c r="E24" s="32">
        <v>14.57</v>
      </c>
      <c r="F24" s="110">
        <v>12.935</v>
      </c>
      <c r="G24" s="32">
        <v>10.7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14.09</v>
      </c>
      <c r="X24" s="138">
        <f t="shared" si="28"/>
        <v>14.57</v>
      </c>
      <c r="Y24" s="138">
        <f t="shared" si="29"/>
        <v>12.935</v>
      </c>
      <c r="Z24" s="138">
        <f>Y24+LOOKUP(V24,Sheet2!A$3:A$24,Sheet2!J$3:J$24)</f>
        <v>13.275</v>
      </c>
      <c r="AA24" s="138">
        <f t="shared" si="7"/>
        <v>13.52</v>
      </c>
      <c r="AB24" s="138">
        <f t="shared" si="30"/>
        <v>14</v>
      </c>
      <c r="AC24" s="138">
        <f t="shared" si="31"/>
        <v>12.903</v>
      </c>
      <c r="AD24" s="138">
        <f>AC24+LOOKUP(V24,Sheet2!A$3:A$24,Sheet2!J$3:J$24)</f>
        <v>13.243</v>
      </c>
      <c r="AE24" s="138">
        <f t="shared" si="8"/>
        <v>1.295</v>
      </c>
      <c r="AF24" s="138">
        <f t="shared" si="9"/>
        <v>0.757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1.465</v>
      </c>
      <c r="AM24" s="138">
        <f t="shared" si="11"/>
        <v>0.926999999999999</v>
      </c>
      <c r="AN24" s="138">
        <f t="shared" si="12"/>
        <v>1.196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15.868528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1.03683</v>
      </c>
      <c r="AV24" s="154">
        <f>IF(AND(AE24&gt;3.5,AF24&gt;3.5),LOOKUP(Sheet1!V24,Sheet2!A$3:A$24,Sheet2!W$3:W$24),LOOKUP(V24,Sheet2!A$3:A$24,Sheet2!V$3:V$24))*G24</f>
        <v>1.30587044532116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11.7019965603767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0.610327999999988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46.5664</v>
      </c>
      <c r="BC24" s="159">
        <f t="shared" si="14"/>
        <v>45.3109333333333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15.868528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15.868528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2.565</v>
      </c>
      <c r="BV24" s="52">
        <f t="shared" si="21"/>
        <v>4.51</v>
      </c>
      <c r="BW24" s="32">
        <f t="shared" si="22"/>
        <v>0</v>
      </c>
    </row>
    <row r="25" spans="1:75">
      <c r="A25" s="110" t="s">
        <v>79</v>
      </c>
      <c r="B25" s="32">
        <v>14</v>
      </c>
      <c r="D25" s="110">
        <f t="shared" si="27"/>
        <v>13.52</v>
      </c>
      <c r="E25" s="32">
        <v>14</v>
      </c>
      <c r="F25" s="110">
        <v>12.903</v>
      </c>
      <c r="G25" s="32">
        <v>17.5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13.52</v>
      </c>
      <c r="X25" s="138">
        <f t="shared" si="28"/>
        <v>14</v>
      </c>
      <c r="Y25" s="138">
        <f t="shared" si="29"/>
        <v>12.903</v>
      </c>
      <c r="Z25" s="138">
        <f>Y25+LOOKUP(V25,Sheet2!A$3:A$24,Sheet2!J$3:J$24)</f>
        <v>13.243</v>
      </c>
      <c r="AA25" s="138">
        <f t="shared" si="7"/>
        <v>13.57</v>
      </c>
      <c r="AB25" s="138">
        <f t="shared" si="30"/>
        <v>14.05</v>
      </c>
      <c r="AC25" s="138">
        <f t="shared" si="31"/>
        <v>12.85</v>
      </c>
      <c r="AD25" s="138">
        <f>AC25+LOOKUP(V25,Sheet2!A$3:A$24,Sheet2!J$3:J$24)</f>
        <v>13.19</v>
      </c>
      <c r="AE25" s="138">
        <f t="shared" si="8"/>
        <v>0.757</v>
      </c>
      <c r="AF25" s="138">
        <f t="shared" si="9"/>
        <v>0.860000000000001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0.926999999999999</v>
      </c>
      <c r="AM25" s="138">
        <f t="shared" si="11"/>
        <v>1.03</v>
      </c>
      <c r="AN25" s="138">
        <f t="shared" si="12"/>
        <v>0.9785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21.23345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1.69575</v>
      </c>
      <c r="AV25" s="154">
        <f>IF(AND(AE25&gt;3.5,AF25&gt;3.5),LOOKUP(Sheet1!V25,Sheet2!A$3:A$24,Sheet2!W$3:W$24),LOOKUP(V25,Sheet2!A$3:A$24,Sheet2!V$3:V$24))*G25</f>
        <v>2.13576941991779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15.4172294211768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68.5475</v>
      </c>
      <c r="BC25" s="159">
        <f t="shared" si="14"/>
        <v>69.0316666666667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21.23345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21.23345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2.13</v>
      </c>
      <c r="BV25" s="52">
        <f t="shared" si="21"/>
        <v>3.64</v>
      </c>
      <c r="BW25" s="32">
        <f t="shared" si="22"/>
        <v>0</v>
      </c>
    </row>
    <row r="26" spans="1:75">
      <c r="A26" s="110" t="s">
        <v>80</v>
      </c>
      <c r="B26" s="32">
        <v>14.05</v>
      </c>
      <c r="D26" s="110">
        <f t="shared" si="27"/>
        <v>13.57</v>
      </c>
      <c r="E26" s="32">
        <v>14.05</v>
      </c>
      <c r="F26" s="110">
        <v>12.85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81</v>
      </c>
      <c r="B27" s="32">
        <v>14.56</v>
      </c>
      <c r="D27" s="110">
        <f t="shared" si="27"/>
        <v>14.08</v>
      </c>
      <c r="E27" s="32">
        <v>14.56</v>
      </c>
      <c r="F27" s="110">
        <v>12.954</v>
      </c>
      <c r="G27" s="32">
        <v>4.1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14.08</v>
      </c>
      <c r="X27" s="138">
        <f t="shared" si="28"/>
        <v>14.56</v>
      </c>
      <c r="Y27" s="138">
        <f t="shared" si="29"/>
        <v>12.954</v>
      </c>
      <c r="Z27" s="138">
        <f>Y27+LOOKUP(V27,Sheet2!A$3:A$24,Sheet2!J$3:J$24)</f>
        <v>13.294</v>
      </c>
      <c r="AA27" s="138">
        <f t="shared" si="7"/>
        <v>14.08</v>
      </c>
      <c r="AB27" s="138">
        <f t="shared" si="30"/>
        <v>14.56</v>
      </c>
      <c r="AC27" s="138">
        <f t="shared" si="31"/>
        <v>12.942</v>
      </c>
      <c r="AD27" s="138">
        <f>AC27+LOOKUP(V27,Sheet2!A$3:A$24,Sheet2!J$3:J$24)</f>
        <v>13.282</v>
      </c>
      <c r="AE27" s="138">
        <f t="shared" si="8"/>
        <v>1.266</v>
      </c>
      <c r="AF27" s="138">
        <f t="shared" si="9"/>
        <v>1.278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1.436</v>
      </c>
      <c r="AM27" s="138">
        <f t="shared" si="11"/>
        <v>1.448</v>
      </c>
      <c r="AN27" s="138">
        <f t="shared" si="12"/>
        <v>1.442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7.331128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0.39729</v>
      </c>
      <c r="AV27" s="154">
        <f>IF(AND(AE27&gt;3.5,AF27&gt;3.5),LOOKUP(Sheet1!V27,Sheet2!A$3:A$24,Sheet2!W$3:W$24),LOOKUP(V27,Sheet2!A$3:A$24,Sheet2!V$3:V$24))*G27</f>
        <v>0.500380264095024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4.48394260724715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1.484528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19.8604</v>
      </c>
      <c r="BC27" s="159">
        <f t="shared" si="14"/>
        <v>18.7069333333333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7.331128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7.331128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2.548</v>
      </c>
      <c r="BV27" s="52">
        <f t="shared" si="21"/>
        <v>4.476</v>
      </c>
      <c r="BW27" s="32">
        <f t="shared" si="22"/>
        <v>0</v>
      </c>
    </row>
    <row r="28" spans="1:75">
      <c r="A28" s="110" t="s">
        <v>82</v>
      </c>
      <c r="B28" s="32">
        <v>14.56</v>
      </c>
      <c r="D28" s="110">
        <f t="shared" si="27"/>
        <v>14.08</v>
      </c>
      <c r="E28" s="32">
        <v>14.56</v>
      </c>
      <c r="F28" s="110">
        <v>12.942</v>
      </c>
      <c r="G28" s="32">
        <v>2.3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14.08</v>
      </c>
      <c r="X28" s="138">
        <f t="shared" si="28"/>
        <v>14.56</v>
      </c>
      <c r="Y28" s="138">
        <f t="shared" si="29"/>
        <v>12.942</v>
      </c>
      <c r="Z28" s="138">
        <f>Y28+LOOKUP(V28,Sheet2!A$3:A$24,Sheet2!J$3:J$24)</f>
        <v>13.282</v>
      </c>
      <c r="AA28" s="138">
        <f t="shared" si="7"/>
        <v>14.09</v>
      </c>
      <c r="AB28" s="138">
        <f t="shared" si="30"/>
        <v>14.57</v>
      </c>
      <c r="AC28" s="138">
        <f t="shared" si="31"/>
        <v>12.935</v>
      </c>
      <c r="AD28" s="138">
        <f>AC28+LOOKUP(V28,Sheet2!A$3:A$24,Sheet2!J$3:J$24)</f>
        <v>13.275</v>
      </c>
      <c r="AE28" s="138">
        <f t="shared" si="8"/>
        <v>1.278</v>
      </c>
      <c r="AF28" s="138">
        <f t="shared" si="9"/>
        <v>1.295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1.448</v>
      </c>
      <c r="AM28" s="138">
        <f t="shared" si="11"/>
        <v>1.465</v>
      </c>
      <c r="AN28" s="138">
        <f t="shared" si="12"/>
        <v>1.4565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4.153938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0.22287</v>
      </c>
      <c r="AV28" s="154">
        <f>IF(AND(AE28&gt;3.5,AF28&gt;3.5),LOOKUP(Sheet1!V28,Sheet2!A$3:A$24,Sheet2!W$3:W$24),LOOKUP(V28,Sheet2!A$3:A$24,Sheet2!V$3:V$24))*G28</f>
        <v>0.280701123760623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2.51538243821181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0.874137999999999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11.2079</v>
      </c>
      <c r="BC28" s="159">
        <f t="shared" si="14"/>
        <v>10.5386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4.153938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4.153938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2.565</v>
      </c>
      <c r="BV28" s="52">
        <f t="shared" si="21"/>
        <v>4.51</v>
      </c>
      <c r="BW28" s="32">
        <f t="shared" si="22"/>
        <v>0</v>
      </c>
    </row>
    <row r="29" spans="1:75">
      <c r="A29" s="110" t="s">
        <v>78</v>
      </c>
      <c r="B29" s="32">
        <v>14.57</v>
      </c>
      <c r="D29" s="110">
        <f t="shared" si="27"/>
        <v>14.09</v>
      </c>
      <c r="E29" s="32">
        <v>14.57</v>
      </c>
      <c r="F29" s="110">
        <v>12.935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83</v>
      </c>
      <c r="B30" s="32">
        <v>16.55</v>
      </c>
      <c r="D30" s="110">
        <f t="shared" si="27"/>
        <v>16.07</v>
      </c>
      <c r="E30" s="32">
        <v>16.55</v>
      </c>
      <c r="F30" s="110">
        <v>14.8</v>
      </c>
      <c r="G30" s="32">
        <v>10.2</v>
      </c>
      <c r="H30" s="32">
        <v>0.2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0.2</v>
      </c>
      <c r="W30" s="138">
        <f t="shared" si="6"/>
        <v>16.07</v>
      </c>
      <c r="X30" s="138">
        <f t="shared" si="28"/>
        <v>16.55</v>
      </c>
      <c r="Y30" s="138">
        <f t="shared" si="29"/>
        <v>14.8</v>
      </c>
      <c r="Z30" s="138">
        <f>Y30+LOOKUP(V30,Sheet2!A$3:A$24,Sheet2!J$3:J$24)</f>
        <v>14.9975</v>
      </c>
      <c r="AA30" s="138">
        <f t="shared" si="7"/>
        <v>16.02</v>
      </c>
      <c r="AB30" s="138">
        <f t="shared" si="30"/>
        <v>16.5</v>
      </c>
      <c r="AC30" s="138">
        <f t="shared" si="31"/>
        <v>14.769</v>
      </c>
      <c r="AD30" s="138">
        <f>AC30+LOOKUP(V30,Sheet2!A$3:A$24,Sheet2!J$3:J$24)</f>
        <v>14.9665</v>
      </c>
      <c r="AE30" s="138">
        <f t="shared" si="8"/>
        <v>1.5525</v>
      </c>
      <c r="AF30" s="138">
        <f t="shared" si="9"/>
        <v>1.5335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0.2025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1.4725</v>
      </c>
      <c r="AM30" s="138">
        <f t="shared" si="11"/>
        <v>1.4535</v>
      </c>
      <c r="AN30" s="138">
        <f t="shared" si="12"/>
        <v>1.463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1.06</v>
      </c>
      <c r="AP30" s="115"/>
      <c r="AQ30" s="152">
        <f t="shared" si="13"/>
        <v>15.817956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2.86146719125327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6.54889035808057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6.087156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49.8372</v>
      </c>
      <c r="BC30" s="159">
        <f t="shared" si="14"/>
        <v>46.8248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15.817956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15.817956</v>
      </c>
      <c r="BS30" s="52">
        <f t="shared" si="19"/>
        <v>0</v>
      </c>
      <c r="BT30" s="52">
        <f>IF(OR(LOOKUP(V30,Sheet2!A$3:A$25,Sheet2!B$3:B$25)=1,G30=0),0,AW30-AO30*0.2*G30)</f>
        <v>0.699067191253267</v>
      </c>
      <c r="BU30" s="52">
        <f t="shared" si="20"/>
        <v>2.4825</v>
      </c>
      <c r="BV30" s="52">
        <f t="shared" si="21"/>
        <v>4.435</v>
      </c>
      <c r="BW30" s="32">
        <f t="shared" si="22"/>
        <v>0</v>
      </c>
    </row>
    <row r="31" spans="1:75">
      <c r="A31" s="110" t="s">
        <v>84</v>
      </c>
      <c r="B31" s="32">
        <v>16.5</v>
      </c>
      <c r="D31" s="110">
        <f t="shared" si="27"/>
        <v>16.02</v>
      </c>
      <c r="E31" s="32">
        <v>16.5</v>
      </c>
      <c r="F31" s="110">
        <v>14.769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 t="s">
        <v>84</v>
      </c>
      <c r="B32" s="32">
        <v>16.5</v>
      </c>
      <c r="D32" s="110">
        <f t="shared" si="27"/>
        <v>16.02</v>
      </c>
      <c r="E32" s="32">
        <v>16.5</v>
      </c>
      <c r="F32" s="110">
        <v>14.689</v>
      </c>
      <c r="G32" s="32">
        <v>26.7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1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16.02</v>
      </c>
      <c r="X32" s="138">
        <f t="shared" si="28"/>
        <v>16.5</v>
      </c>
      <c r="Y32" s="138">
        <f t="shared" si="29"/>
        <v>14.689</v>
      </c>
      <c r="Z32" s="138">
        <f>Y32+LOOKUP(V32,Sheet2!A$3:A$24,Sheet2!J$3:J$24)</f>
        <v>15.029</v>
      </c>
      <c r="AA32" s="138">
        <f t="shared" si="7"/>
        <v>15.77</v>
      </c>
      <c r="AB32" s="138">
        <f t="shared" si="30"/>
        <v>16.25</v>
      </c>
      <c r="AC32" s="138">
        <f t="shared" si="31"/>
        <v>14.609</v>
      </c>
      <c r="AD32" s="138">
        <f>AC32+LOOKUP(V32,Sheet2!A$3:A$24,Sheet2!J$3:J$24)</f>
        <v>14.949</v>
      </c>
      <c r="AE32" s="138">
        <f t="shared" si="8"/>
        <v>1.471</v>
      </c>
      <c r="AF32" s="138">
        <f t="shared" si="9"/>
        <v>1.301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0.35</v>
      </c>
      <c r="AJ32" s="137">
        <f t="shared" si="24"/>
        <v>0.48</v>
      </c>
      <c r="AK32" s="137">
        <f t="shared" si="25"/>
        <v>0.48</v>
      </c>
      <c r="AL32" s="138">
        <f t="shared" si="10"/>
        <v>1.991</v>
      </c>
      <c r="AM32" s="138">
        <f t="shared" si="11"/>
        <v>1.821</v>
      </c>
      <c r="AN32" s="138">
        <f t="shared" si="12"/>
        <v>1.906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63.103848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11.5878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2.58723</v>
      </c>
      <c r="AV32" s="154">
        <f>IF(AND(AE32&gt;3.5,AF32&gt;3.5),LOOKUP(Sheet1!V32,Sheet2!A$3:A$24,Sheet2!W$3:W$24),LOOKUP(V32,Sheet2!A$3:A$24,Sheet2!V$3:V$24))*G32</f>
        <v>3.25857391496028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29.2003091740241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13.441848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154.1124</v>
      </c>
      <c r="BC32" s="159">
        <f t="shared" si="14"/>
        <v>138.3416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63.103848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63.103848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3.091</v>
      </c>
      <c r="BV32" s="52">
        <f t="shared" si="21"/>
        <v>5.562</v>
      </c>
      <c r="BW32" s="32">
        <f t="shared" si="22"/>
        <v>26.7</v>
      </c>
    </row>
    <row r="33" spans="1:75">
      <c r="A33" s="110" t="s">
        <v>85</v>
      </c>
      <c r="B33" s="32">
        <v>16.25</v>
      </c>
      <c r="D33" s="110">
        <f t="shared" si="27"/>
        <v>15.77</v>
      </c>
      <c r="E33" s="32">
        <v>16.25</v>
      </c>
      <c r="F33" s="110">
        <v>14.609</v>
      </c>
      <c r="G33" s="32">
        <v>20.7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15.77</v>
      </c>
      <c r="X33" s="138">
        <f t="shared" si="28"/>
        <v>16.25</v>
      </c>
      <c r="Y33" s="138">
        <f t="shared" si="29"/>
        <v>14.609</v>
      </c>
      <c r="Z33" s="138">
        <f>Y33+LOOKUP(V33,Sheet2!A$3:A$24,Sheet2!J$3:J$24)</f>
        <v>14.949</v>
      </c>
      <c r="AA33" s="138">
        <f t="shared" si="7"/>
        <v>15.64</v>
      </c>
      <c r="AB33" s="138">
        <f t="shared" si="30"/>
        <v>16.12</v>
      </c>
      <c r="AC33" s="138">
        <f t="shared" si="31"/>
        <v>14.547</v>
      </c>
      <c r="AD33" s="138">
        <f>AC33+LOOKUP(V33,Sheet2!A$3:A$24,Sheet2!J$3:J$24)</f>
        <v>14.887</v>
      </c>
      <c r="AE33" s="138">
        <f t="shared" si="8"/>
        <v>1.301</v>
      </c>
      <c r="AF33" s="138">
        <f t="shared" si="9"/>
        <v>1.233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0.35</v>
      </c>
      <c r="AJ33" s="137">
        <f t="shared" si="24"/>
        <v>0.48</v>
      </c>
      <c r="AK33" s="137">
        <f t="shared" si="25"/>
        <v>0.48</v>
      </c>
      <c r="AL33" s="138">
        <f t="shared" si="10"/>
        <v>1.821</v>
      </c>
      <c r="AM33" s="138">
        <f t="shared" si="11"/>
        <v>1.753</v>
      </c>
      <c r="AN33" s="138">
        <f t="shared" si="12"/>
        <v>1.787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45.868716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8.9838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2.00583</v>
      </c>
      <c r="AV33" s="154">
        <f>IF(AND(AE33&gt;3.5,AF33&gt;3.5),LOOKUP(Sheet1!V33,Sheet2!A$3:A$24,Sheet2!W$3:W$24),LOOKUP(V33,Sheet2!A$3:A$24,Sheet2!V$3:V$24))*G33</f>
        <v>2.52631011384561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22.6384419439063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7.36671599999999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114.5538</v>
      </c>
      <c r="BC33" s="159">
        <f t="shared" si="14"/>
        <v>103.9692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45.868716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45.868716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2.921</v>
      </c>
      <c r="BV33" s="52">
        <f t="shared" si="21"/>
        <v>5.222</v>
      </c>
      <c r="BW33" s="32">
        <f t="shared" si="22"/>
        <v>20.7</v>
      </c>
    </row>
    <row r="34" spans="1:75">
      <c r="A34" s="110" t="s">
        <v>86</v>
      </c>
      <c r="B34" s="32">
        <v>16.12</v>
      </c>
      <c r="D34" s="110">
        <f t="shared" si="27"/>
        <v>15.64</v>
      </c>
      <c r="E34" s="32">
        <v>16.12</v>
      </c>
      <c r="F34" s="110">
        <v>14.547</v>
      </c>
      <c r="G34" s="32">
        <v>2.1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7">
        <f t="shared" si="2"/>
        <v>0.3</v>
      </c>
      <c r="W34" s="138">
        <f t="shared" si="6"/>
        <v>15.64</v>
      </c>
      <c r="X34" s="138">
        <f t="shared" si="28"/>
        <v>16.12</v>
      </c>
      <c r="Y34" s="138">
        <f t="shared" si="29"/>
        <v>14.547</v>
      </c>
      <c r="Z34" s="138">
        <f>Y34+LOOKUP(V34,Sheet2!A$3:A$24,Sheet2!J$3:J$24)</f>
        <v>14.887</v>
      </c>
      <c r="AA34" s="138">
        <f t="shared" si="7"/>
        <v>15.64</v>
      </c>
      <c r="AB34" s="138">
        <f t="shared" si="30"/>
        <v>16.12</v>
      </c>
      <c r="AC34" s="138">
        <f t="shared" si="31"/>
        <v>14.541</v>
      </c>
      <c r="AD34" s="138">
        <f>AC34+LOOKUP(V34,Sheet2!A$3:A$24,Sheet2!J$3:J$24)</f>
        <v>14.881</v>
      </c>
      <c r="AE34" s="138">
        <f t="shared" si="8"/>
        <v>1.233</v>
      </c>
      <c r="AF34" s="138">
        <f t="shared" si="9"/>
        <v>1.239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1.403</v>
      </c>
      <c r="AM34" s="138">
        <f t="shared" si="11"/>
        <v>1.409</v>
      </c>
      <c r="AN34" s="138">
        <f t="shared" si="12"/>
        <v>1.406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2">
        <f t="shared" si="13"/>
        <v>3.661224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0.20349</v>
      </c>
      <c r="AV34" s="154">
        <f>IF(AND(AE34&gt;3.5,AF34&gt;3.5),LOOKUP(Sheet1!V34,Sheet2!A$3:A$24,Sheet2!W$3:W$24),LOOKUP(V34,Sheet2!A$3:A$24,Sheet2!V$3:V$24))*G34</f>
        <v>0.256292330390134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2.29665353054122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0.666624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10.0212</v>
      </c>
      <c r="BC34" s="159">
        <f t="shared" si="14"/>
        <v>9.4808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3.661224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3.661224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2.509</v>
      </c>
      <c r="BV34" s="52">
        <f t="shared" si="21"/>
        <v>4.398</v>
      </c>
      <c r="BW34" s="32">
        <f t="shared" si="22"/>
        <v>0</v>
      </c>
    </row>
    <row r="35" spans="1:75">
      <c r="A35" s="110" t="s">
        <v>87</v>
      </c>
      <c r="B35" s="32">
        <v>16.12</v>
      </c>
      <c r="D35" s="110">
        <f t="shared" si="27"/>
        <v>15.64</v>
      </c>
      <c r="E35" s="32">
        <v>16.12</v>
      </c>
      <c r="F35" s="110">
        <v>14.541</v>
      </c>
      <c r="G35" s="32">
        <v>15.9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7">
        <f t="shared" si="2"/>
        <v>0.3</v>
      </c>
      <c r="W35" s="138">
        <f t="shared" si="6"/>
        <v>15.64</v>
      </c>
      <c r="X35" s="138">
        <f t="shared" si="28"/>
        <v>16.12</v>
      </c>
      <c r="Y35" s="138">
        <f t="shared" si="29"/>
        <v>14.541</v>
      </c>
      <c r="Z35" s="138">
        <f>Y35+LOOKUP(V35,Sheet2!A$3:A$24,Sheet2!J$3:J$24)</f>
        <v>14.881</v>
      </c>
      <c r="AA35" s="138">
        <f t="shared" si="7"/>
        <v>15.57</v>
      </c>
      <c r="AB35" s="138">
        <f t="shared" si="30"/>
        <v>16.05</v>
      </c>
      <c r="AC35" s="138">
        <f t="shared" si="31"/>
        <v>14.493</v>
      </c>
      <c r="AD35" s="138">
        <f>AC35+LOOKUP(V35,Sheet2!A$3:A$24,Sheet2!J$3:J$24)</f>
        <v>14.833</v>
      </c>
      <c r="AE35" s="138">
        <f t="shared" si="8"/>
        <v>1.239</v>
      </c>
      <c r="AF35" s="138">
        <f t="shared" si="9"/>
        <v>1.217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1.409</v>
      </c>
      <c r="AM35" s="138">
        <f t="shared" si="11"/>
        <v>1.387</v>
      </c>
      <c r="AN35" s="138">
        <f t="shared" si="12"/>
        <v>1.398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27.562968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1.54071</v>
      </c>
      <c r="AV35" s="154">
        <f>IF(AND(AE35&gt;3.5,AF35&gt;3.5),LOOKUP(Sheet1!V35,Sheet2!A$3:A$24,Sheet2!W$3:W$24),LOOKUP(V35,Sheet2!A$3:A$24,Sheet2!V$3:V$24))*G35</f>
        <v>1.94049907295388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17.3889481598121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4.889568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75.6204</v>
      </c>
      <c r="BC35" s="159">
        <f t="shared" si="14"/>
        <v>71.6136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27.562968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27.562968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2.509</v>
      </c>
      <c r="BV35" s="52">
        <f t="shared" si="21"/>
        <v>4.398</v>
      </c>
      <c r="BW35" s="32">
        <f t="shared" si="22"/>
        <v>0</v>
      </c>
    </row>
    <row r="36" spans="1:75">
      <c r="A36" s="110" t="s">
        <v>88</v>
      </c>
      <c r="B36" s="32">
        <v>16.05</v>
      </c>
      <c r="D36" s="110">
        <f t="shared" si="27"/>
        <v>15.57</v>
      </c>
      <c r="E36" s="32">
        <v>16.05</v>
      </c>
      <c r="F36" s="110">
        <v>14.493</v>
      </c>
      <c r="G36" s="32">
        <v>26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7">
        <f t="shared" si="2"/>
        <v>0.3</v>
      </c>
      <c r="W36" s="138">
        <f t="shared" si="6"/>
        <v>15.57</v>
      </c>
      <c r="X36" s="138">
        <f t="shared" si="28"/>
        <v>16.05</v>
      </c>
      <c r="Y36" s="138">
        <f t="shared" si="29"/>
        <v>14.493</v>
      </c>
      <c r="Z36" s="138">
        <f>Y36+LOOKUP(V36,Sheet2!A$3:A$24,Sheet2!J$3:J$24)</f>
        <v>14.833</v>
      </c>
      <c r="AA36" s="138">
        <f t="shared" si="7"/>
        <v>15.15</v>
      </c>
      <c r="AB36" s="138">
        <f t="shared" si="30"/>
        <v>15.63</v>
      </c>
      <c r="AC36" s="138">
        <f t="shared" si="31"/>
        <v>14.415</v>
      </c>
      <c r="AD36" s="138">
        <f>AC36+LOOKUP(V36,Sheet2!A$3:A$24,Sheet2!J$3:J$24)</f>
        <v>14.755</v>
      </c>
      <c r="AE36" s="138">
        <f t="shared" si="8"/>
        <v>1.217</v>
      </c>
      <c r="AF36" s="138">
        <f t="shared" si="9"/>
        <v>0.875000000000002</v>
      </c>
      <c r="AG36" s="137">
        <f>LOOKUP(V36,Sheet2!A$3:A$24,Sheet2!K$3:K$24)</f>
        <v>0.5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1.387</v>
      </c>
      <c r="AM36" s="138">
        <f t="shared" si="11"/>
        <v>1.045</v>
      </c>
      <c r="AN36" s="138">
        <f t="shared" si="12"/>
        <v>1.216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2">
        <f t="shared" si="13"/>
        <v>39.20384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2.5194</v>
      </c>
      <c r="AV36" s="154">
        <f>IF(AND(AE36&gt;3.5,AF36&gt;3.5),LOOKUP(Sheet1!V36,Sheet2!A$3:A$24,Sheet2!W$3:W$24),LOOKUP(V36,Sheet2!A$3:A$24,Sheet2!V$3:V$24))*G36</f>
        <v>3.17314313816357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28.434757997177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2.12784000000002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114.192</v>
      </c>
      <c r="BC36" s="159">
        <f t="shared" si="14"/>
        <v>110.794666666667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39.20384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39.20384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2.487</v>
      </c>
      <c r="BV36" s="52">
        <f t="shared" si="21"/>
        <v>4.354</v>
      </c>
      <c r="BW36" s="32">
        <f t="shared" si="22"/>
        <v>0</v>
      </c>
    </row>
    <row r="37" spans="1:75">
      <c r="A37" s="110" t="s">
        <v>89</v>
      </c>
      <c r="B37" s="32">
        <v>15.63</v>
      </c>
      <c r="D37" s="110">
        <f t="shared" si="27"/>
        <v>15.15</v>
      </c>
      <c r="E37" s="32">
        <v>15.63</v>
      </c>
      <c r="F37" s="110">
        <v>14.415</v>
      </c>
      <c r="G37" s="32">
        <v>0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10" t="s">
        <v>89</v>
      </c>
      <c r="B38" s="32">
        <v>15.63</v>
      </c>
      <c r="D38" s="110">
        <f t="shared" si="27"/>
        <v>15.15</v>
      </c>
      <c r="E38" s="32">
        <v>15.63</v>
      </c>
      <c r="F38" s="110">
        <v>12.661</v>
      </c>
      <c r="G38" s="32">
        <v>25.9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26"/>
        <v>0</v>
      </c>
      <c r="R38" s="111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2" t="str">
        <f t="shared" si="5"/>
        <v>B</v>
      </c>
      <c r="T38" s="113">
        <f t="shared" si="23"/>
        <v>0</v>
      </c>
      <c r="V38" s="137">
        <f t="shared" si="2"/>
        <v>0.3</v>
      </c>
      <c r="W38" s="138">
        <f t="shared" si="6"/>
        <v>15.15</v>
      </c>
      <c r="X38" s="138">
        <f t="shared" si="28"/>
        <v>15.63</v>
      </c>
      <c r="Y38" s="138">
        <f t="shared" si="29"/>
        <v>12.661</v>
      </c>
      <c r="Z38" s="138">
        <f>Y38+LOOKUP(V38,Sheet2!A$3:A$24,Sheet2!J$3:J$24)</f>
        <v>13.001</v>
      </c>
      <c r="AA38" s="138">
        <f t="shared" si="7"/>
        <v>14.52</v>
      </c>
      <c r="AB38" s="138">
        <f t="shared" si="30"/>
        <v>15</v>
      </c>
      <c r="AC38" s="138">
        <f t="shared" si="31"/>
        <v>12.583</v>
      </c>
      <c r="AD38" s="138">
        <f>AC38+LOOKUP(V38,Sheet2!A$3:A$24,Sheet2!J$3:J$24)</f>
        <v>12.923</v>
      </c>
      <c r="AE38" s="138">
        <f t="shared" si="8"/>
        <v>2.629</v>
      </c>
      <c r="AF38" s="138">
        <f t="shared" si="9"/>
        <v>2.077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0.35</v>
      </c>
      <c r="AJ38" s="137">
        <f t="shared" si="24"/>
        <v>0.48</v>
      </c>
      <c r="AK38" s="137">
        <f t="shared" si="25"/>
        <v>0.48</v>
      </c>
      <c r="AL38" s="138">
        <f t="shared" si="10"/>
        <v>3.149</v>
      </c>
      <c r="AM38" s="138">
        <f t="shared" si="11"/>
        <v>2.597</v>
      </c>
      <c r="AN38" s="138">
        <f t="shared" si="12"/>
        <v>2.873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1.58</v>
      </c>
      <c r="AP38" s="115"/>
      <c r="AQ38" s="152">
        <f t="shared" si="13"/>
        <v>117.568906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14.3227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2.50971</v>
      </c>
      <c r="AV38" s="154">
        <f>IF(AND(AE38&gt;3.5,AF38&gt;3.5),LOOKUP(Sheet1!V38,Sheet2!A$3:A$24,Sheet2!W$3:W$24),LOOKUP(V38,Sheet2!A$3:A$24,Sheet2!V$3:V$24))*G38</f>
        <v>3.16093874147833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38.4522935433417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56.185906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51.8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103.6</v>
      </c>
      <c r="BI38" s="122">
        <f>(AO38-Sheet3!$Q$4*IF($L38=1,2,IF($L38=2,1,0)))*LOOKUP(S38,Sheet3!F$2:F$9,Sheet3!M$2:M$9)*ROUNDUP(G38/Sheet3!$Q$7,0)</f>
        <v>6.02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117.568906</v>
      </c>
      <c r="BO38" s="124">
        <f t="shared" si="16"/>
        <v>0</v>
      </c>
      <c r="BP38" s="115">
        <v>20.8</v>
      </c>
      <c r="BQ38" s="56">
        <f t="shared" si="17"/>
        <v>318.121142857143</v>
      </c>
      <c r="BR38" s="52">
        <f t="shared" si="18"/>
        <v>0</v>
      </c>
      <c r="BS38" s="52">
        <f t="shared" si="19"/>
        <v>117.568906</v>
      </c>
      <c r="BT38" s="52">
        <f>IF(OR(LOOKUP(V38,Sheet2!A$3:A$25,Sheet2!B$3:B$25)=1,G38=0),0,AW38-AO38*0.2*G38)</f>
        <v>0</v>
      </c>
      <c r="BU38" s="52">
        <f t="shared" si="20"/>
        <v>4.419</v>
      </c>
      <c r="BV38" s="52">
        <f t="shared" si="21"/>
        <v>8.048</v>
      </c>
      <c r="BW38" s="32">
        <f t="shared" si="22"/>
        <v>25.9</v>
      </c>
    </row>
    <row r="39" spans="1:75">
      <c r="A39" s="110" t="s">
        <v>90</v>
      </c>
      <c r="B39" s="32">
        <v>15</v>
      </c>
      <c r="D39" s="110">
        <f t="shared" si="27"/>
        <v>14.52</v>
      </c>
      <c r="E39" s="32">
        <v>15</v>
      </c>
      <c r="F39" s="110">
        <v>12.583</v>
      </c>
      <c r="G39" s="32">
        <v>20.9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26"/>
        <v>0</v>
      </c>
      <c r="R39" s="111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2" t="str">
        <f t="shared" si="5"/>
        <v>B</v>
      </c>
      <c r="T39" s="113">
        <f t="shared" si="23"/>
        <v>0</v>
      </c>
      <c r="V39" s="137">
        <f t="shared" si="2"/>
        <v>0.3</v>
      </c>
      <c r="W39" s="138">
        <f t="shared" si="6"/>
        <v>14.52</v>
      </c>
      <c r="X39" s="138">
        <f t="shared" si="28"/>
        <v>15</v>
      </c>
      <c r="Y39" s="138">
        <f t="shared" si="29"/>
        <v>12.583</v>
      </c>
      <c r="Z39" s="138">
        <f>Y39+LOOKUP(V39,Sheet2!A$3:A$24,Sheet2!J$3:J$24)</f>
        <v>12.923</v>
      </c>
      <c r="AA39" s="138">
        <f t="shared" si="7"/>
        <v>14.42</v>
      </c>
      <c r="AB39" s="138">
        <f t="shared" si="30"/>
        <v>14.9</v>
      </c>
      <c r="AC39" s="138">
        <f t="shared" si="31"/>
        <v>12.52</v>
      </c>
      <c r="AD39" s="138">
        <f>AC39+LOOKUP(V39,Sheet2!A$3:A$24,Sheet2!J$3:J$24)</f>
        <v>12.86</v>
      </c>
      <c r="AE39" s="138">
        <f t="shared" si="8"/>
        <v>2.077</v>
      </c>
      <c r="AF39" s="138">
        <f t="shared" si="9"/>
        <v>2.04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7">
        <f>LOOKUP(R39,Sheet3!A$2:A$7,Sheet3!D$2:D$7)</f>
        <v>0.35</v>
      </c>
      <c r="AJ39" s="137">
        <f t="shared" si="24"/>
        <v>0.48</v>
      </c>
      <c r="AK39" s="137">
        <f t="shared" si="25"/>
        <v>0.48</v>
      </c>
      <c r="AL39" s="138">
        <f t="shared" si="10"/>
        <v>2.597</v>
      </c>
      <c r="AM39" s="138">
        <f t="shared" si="11"/>
        <v>2.56</v>
      </c>
      <c r="AN39" s="138">
        <f t="shared" si="12"/>
        <v>2.5785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1.58</v>
      </c>
      <c r="AP39" s="115"/>
      <c r="AQ39" s="152">
        <f t="shared" si="13"/>
        <v>85.147227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11.5577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2.02521</v>
      </c>
      <c r="AV39" s="154">
        <f>IF(AND(AE39&gt;3.5,AF39&gt;3.5),LOOKUP(Sheet1!V39,Sheet2!A$3:A$24,Sheet2!W$3:W$24),LOOKUP(V39,Sheet2!A$3:A$24,Sheet2!V$3:V$24))*G39</f>
        <v>2.5507189072161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31.0290708515769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35.614227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41.8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83.6</v>
      </c>
      <c r="BI39" s="122">
        <f>(AO39-Sheet3!$Q$4*IF($L39=1,2,IF($L39=2,1,0)))*LOOKUP(S39,Sheet3!F$2:F$9,Sheet3!M$2:M$9)*ROUNDUP(G39/Sheet3!$Q$7,0)</f>
        <v>5.16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85.147227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85.147227</v>
      </c>
      <c r="BT39" s="52">
        <f>IF(OR(LOOKUP(V39,Sheet2!A$3:A$25,Sheet2!B$3:B$25)=1,G39=0),0,AW39-AO39*0.2*G39)</f>
        <v>0</v>
      </c>
      <c r="BU39" s="52">
        <f t="shared" si="20"/>
        <v>3.867</v>
      </c>
      <c r="BV39" s="52">
        <f t="shared" si="21"/>
        <v>6.944</v>
      </c>
      <c r="BW39" s="32">
        <f t="shared" si="22"/>
        <v>20.9</v>
      </c>
    </row>
    <row r="40" spans="1:75">
      <c r="A40" s="110" t="s">
        <v>91</v>
      </c>
      <c r="B40" s="32">
        <v>14.9</v>
      </c>
      <c r="D40" s="110">
        <f t="shared" si="27"/>
        <v>14.42</v>
      </c>
      <c r="E40" s="32">
        <v>14.9</v>
      </c>
      <c r="F40" s="110">
        <v>12.52</v>
      </c>
      <c r="G40" s="32">
        <v>23.8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26"/>
        <v>0</v>
      </c>
      <c r="R40" s="111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2" t="str">
        <f t="shared" si="5"/>
        <v>B</v>
      </c>
      <c r="T40" s="113">
        <f t="shared" si="23"/>
        <v>0</v>
      </c>
      <c r="V40" s="137">
        <f t="shared" si="2"/>
        <v>0.3</v>
      </c>
      <c r="W40" s="138">
        <f t="shared" si="6"/>
        <v>14.42</v>
      </c>
      <c r="X40" s="138">
        <f t="shared" si="28"/>
        <v>14.9</v>
      </c>
      <c r="Y40" s="138">
        <f t="shared" si="29"/>
        <v>12.52</v>
      </c>
      <c r="Z40" s="138">
        <f>Y40+LOOKUP(V40,Sheet2!A$3:A$24,Sheet2!J$3:J$24)</f>
        <v>12.86</v>
      </c>
      <c r="AA40" s="138">
        <f t="shared" si="7"/>
        <v>14.35</v>
      </c>
      <c r="AB40" s="138">
        <f t="shared" si="30"/>
        <v>14.83</v>
      </c>
      <c r="AC40" s="138">
        <f t="shared" si="31"/>
        <v>12.449</v>
      </c>
      <c r="AD40" s="138">
        <f>AC40+LOOKUP(V40,Sheet2!A$3:A$24,Sheet2!J$3:J$24)</f>
        <v>12.789</v>
      </c>
      <c r="AE40" s="138">
        <f t="shared" si="8"/>
        <v>2.04</v>
      </c>
      <c r="AF40" s="138">
        <f t="shared" si="9"/>
        <v>2.041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0.35</v>
      </c>
      <c r="AJ40" s="137">
        <f t="shared" si="24"/>
        <v>0.48</v>
      </c>
      <c r="AK40" s="137">
        <f t="shared" si="25"/>
        <v>0.48</v>
      </c>
      <c r="AL40" s="138">
        <f t="shared" si="10"/>
        <v>2.56</v>
      </c>
      <c r="AM40" s="138">
        <f t="shared" si="11"/>
        <v>2.561</v>
      </c>
      <c r="AN40" s="138">
        <f t="shared" si="12"/>
        <v>2.5605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1.58</v>
      </c>
      <c r="AP40" s="115"/>
      <c r="AQ40" s="152">
        <f t="shared" si="13"/>
        <v>96.285042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13.1614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2.30622</v>
      </c>
      <c r="AV40" s="154">
        <f>IF(AND(AE40&gt;3.5,AF40&gt;3.5),LOOKUP(Sheet1!V40,Sheet2!A$3:A$24,Sheet2!W$3:W$24),LOOKUP(V40,Sheet2!A$3:A$24,Sheet2!V$3:V$24))*G40</f>
        <v>2.90464641108819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35.3345400128005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39.879042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47.6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95.2</v>
      </c>
      <c r="BI40" s="122">
        <f>(AO40-Sheet3!$Q$4*IF($L40=1,2,IF($L40=2,1,0)))*LOOKUP(S40,Sheet3!F$2:F$9,Sheet3!M$2:M$9)*ROUNDUP(G40/Sheet3!$Q$7,0)</f>
        <v>5.16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96.285042</v>
      </c>
      <c r="BO40" s="124">
        <f t="shared" si="16"/>
        <v>0</v>
      </c>
      <c r="BP40" s="115">
        <v>9.1</v>
      </c>
      <c r="BQ40" s="56">
        <f t="shared" si="17"/>
        <v>131.053</v>
      </c>
      <c r="BR40" s="52">
        <f t="shared" si="18"/>
        <v>0</v>
      </c>
      <c r="BS40" s="52">
        <f t="shared" si="19"/>
        <v>96.285042</v>
      </c>
      <c r="BT40" s="52">
        <f>IF(OR(LOOKUP(V40,Sheet2!A$3:A$25,Sheet2!B$3:B$25)=1,G40=0),0,AW40-AO40*0.2*G40)</f>
        <v>0</v>
      </c>
      <c r="BU40" s="52">
        <f t="shared" si="20"/>
        <v>3.831</v>
      </c>
      <c r="BV40" s="52">
        <f t="shared" si="21"/>
        <v>6.872</v>
      </c>
      <c r="BW40" s="32">
        <f t="shared" si="22"/>
        <v>23.8</v>
      </c>
    </row>
    <row r="41" spans="1:75">
      <c r="A41" s="110" t="s">
        <v>92</v>
      </c>
      <c r="B41" s="32">
        <v>14.83</v>
      </c>
      <c r="D41" s="110">
        <f t="shared" si="27"/>
        <v>14.35</v>
      </c>
      <c r="E41" s="32">
        <v>14.83</v>
      </c>
      <c r="F41" s="110">
        <v>12.449</v>
      </c>
      <c r="G41" s="32">
        <v>13.7</v>
      </c>
      <c r="I41" s="32">
        <v>0.48</v>
      </c>
      <c r="J41" s="32">
        <v>0.48</v>
      </c>
      <c r="L41" s="32">
        <v>1</v>
      </c>
      <c r="M41" s="32">
        <v>0</v>
      </c>
      <c r="N41" s="32">
        <v>1</v>
      </c>
      <c r="O41" s="32">
        <v>0</v>
      </c>
      <c r="P41" s="32">
        <f t="shared" si="26"/>
        <v>0</v>
      </c>
      <c r="R41" s="111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B</v>
      </c>
      <c r="S41" s="112" t="str">
        <f t="shared" si="5"/>
        <v>B</v>
      </c>
      <c r="T41" s="113">
        <f t="shared" si="23"/>
        <v>0</v>
      </c>
      <c r="V41" s="137">
        <f t="shared" si="2"/>
        <v>0.3</v>
      </c>
      <c r="W41" s="138">
        <f t="shared" si="6"/>
        <v>14.35</v>
      </c>
      <c r="X41" s="138">
        <f t="shared" si="28"/>
        <v>14.83</v>
      </c>
      <c r="Y41" s="138">
        <f t="shared" si="29"/>
        <v>12.449</v>
      </c>
      <c r="Z41" s="138">
        <f>Y41+LOOKUP(V41,Sheet2!A$3:A$24,Sheet2!J$3:J$24)</f>
        <v>12.789</v>
      </c>
      <c r="AA41" s="138">
        <f t="shared" si="7"/>
        <v>14.02</v>
      </c>
      <c r="AB41" s="138">
        <f t="shared" si="30"/>
        <v>14.5</v>
      </c>
      <c r="AC41" s="138">
        <f t="shared" si="31"/>
        <v>12.408</v>
      </c>
      <c r="AD41" s="138">
        <f>AC41+LOOKUP(V41,Sheet2!A$3:A$24,Sheet2!J$3:J$24)</f>
        <v>12.748</v>
      </c>
      <c r="AE41" s="138">
        <f t="shared" si="8"/>
        <v>2.041</v>
      </c>
      <c r="AF41" s="138">
        <f t="shared" si="9"/>
        <v>1.752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7">
        <f>LOOKUP(R41,Sheet3!A$2:A$7,Sheet3!D$2:D$7)</f>
        <v>0.35</v>
      </c>
      <c r="AJ41" s="137">
        <f t="shared" si="24"/>
        <v>0.48</v>
      </c>
      <c r="AK41" s="137">
        <f t="shared" si="25"/>
        <v>0.48</v>
      </c>
      <c r="AL41" s="138">
        <f t="shared" si="10"/>
        <v>2.561</v>
      </c>
      <c r="AM41" s="138">
        <f t="shared" si="11"/>
        <v>2.272</v>
      </c>
      <c r="AN41" s="138">
        <f t="shared" si="12"/>
        <v>2.4165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1.58</v>
      </c>
      <c r="AP41" s="115"/>
      <c r="AQ41" s="152">
        <f t="shared" si="13"/>
        <v>52.307559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7.5761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1.32753</v>
      </c>
      <c r="AV41" s="154">
        <f>IF(AND(AE41&gt;3.5,AF41&gt;3.5),LOOKUP(Sheet1!V41,Sheet2!A$3:A$24,Sheet2!W$3:W$24),LOOKUP(V41,Sheet2!A$3:A$24,Sheet2!V$3:V$24))*G41</f>
        <v>1.6720023458785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20.3396301754356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19.838559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27.4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54.8</v>
      </c>
      <c r="BI41" s="122">
        <f>(AO41-Sheet3!$Q$4*IF($L41=1,2,IF($L41=2,1,0)))*LOOKUP(S41,Sheet3!F$2:F$9,Sheet3!M$2:M$9)*ROUNDUP(G41/Sheet3!$Q$7,0)</f>
        <v>3.44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52.307559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52.307559</v>
      </c>
      <c r="BT41" s="52">
        <f>IF(OR(LOOKUP(V41,Sheet2!A$3:A$25,Sheet2!B$3:B$25)=1,G41=0),0,AW41-AO41*0.2*G41)</f>
        <v>0</v>
      </c>
      <c r="BU41" s="52">
        <f t="shared" si="20"/>
        <v>3.831</v>
      </c>
      <c r="BV41" s="52">
        <f t="shared" si="21"/>
        <v>6.872</v>
      </c>
      <c r="BW41" s="32">
        <f t="shared" si="22"/>
        <v>13.7</v>
      </c>
    </row>
    <row r="42" spans="1:75">
      <c r="A42" s="110" t="s">
        <v>93</v>
      </c>
      <c r="B42" s="32">
        <v>14.5</v>
      </c>
      <c r="D42" s="110">
        <f t="shared" si="27"/>
        <v>14.02</v>
      </c>
      <c r="E42" s="32">
        <v>14.5</v>
      </c>
      <c r="F42" s="110">
        <v>12.408</v>
      </c>
      <c r="G42" s="32">
        <v>0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10" t="s">
        <v>94</v>
      </c>
      <c r="B43" s="32">
        <v>16.13</v>
      </c>
      <c r="D43" s="110">
        <f t="shared" si="27"/>
        <v>15.65</v>
      </c>
      <c r="E43" s="32">
        <v>16.13</v>
      </c>
      <c r="F43" s="110">
        <v>15.13</v>
      </c>
      <c r="G43" s="32">
        <v>6.5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f t="shared" si="23"/>
        <v>0</v>
      </c>
      <c r="V43" s="137">
        <f t="shared" si="2"/>
        <v>0.3</v>
      </c>
      <c r="W43" s="138">
        <f t="shared" si="6"/>
        <v>15.65</v>
      </c>
      <c r="X43" s="138">
        <f t="shared" si="28"/>
        <v>16.13</v>
      </c>
      <c r="Y43" s="138">
        <f t="shared" si="29"/>
        <v>15.13</v>
      </c>
      <c r="Z43" s="138">
        <f>Y43+LOOKUP(V43,Sheet2!A$3:A$24,Sheet2!J$3:J$24)</f>
        <v>15.47</v>
      </c>
      <c r="AA43" s="138">
        <f t="shared" si="7"/>
        <v>15.64</v>
      </c>
      <c r="AB43" s="138">
        <f t="shared" si="30"/>
        <v>16.12</v>
      </c>
      <c r="AC43" s="138">
        <f t="shared" si="31"/>
        <v>15.11</v>
      </c>
      <c r="AD43" s="138">
        <f>AC43+LOOKUP(V43,Sheet2!A$3:A$24,Sheet2!J$3:J$24)</f>
        <v>15.45</v>
      </c>
      <c r="AE43" s="138">
        <f t="shared" si="8"/>
        <v>0.659999999999998</v>
      </c>
      <c r="AF43" s="138">
        <f t="shared" si="9"/>
        <v>0.670000000000002</v>
      </c>
      <c r="AG43" s="137">
        <f>LOOKUP(V43,Sheet2!A$3:A$24,Sheet2!K$3:K$24)</f>
        <v>0.5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0.83</v>
      </c>
      <c r="AM43" s="138">
        <f t="shared" si="11"/>
        <v>0.840000000000001</v>
      </c>
      <c r="AN43" s="138">
        <f t="shared" si="12"/>
        <v>0.835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15"/>
      <c r="AQ43" s="152">
        <f t="shared" si="13"/>
        <v>6.7301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0.62985</v>
      </c>
      <c r="AV43" s="154">
        <f>IF(AND(AE43&gt;3.5,AF43&gt;3.5),LOOKUP(Sheet1!V43,Sheet2!A$3:A$24,Sheet2!W$3:W$24),LOOKUP(V43,Sheet2!A$3:A$24,Sheet2!V$3:V$24))*G43</f>
        <v>0.793285784540892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4.67118949929427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23.595</v>
      </c>
      <c r="BC43" s="159">
        <f t="shared" si="14"/>
        <v>24.3966666666667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6.7301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6.7301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1.94</v>
      </c>
      <c r="BV43" s="52">
        <f t="shared" si="21"/>
        <v>3.26</v>
      </c>
      <c r="BW43" s="32">
        <f t="shared" si="22"/>
        <v>0</v>
      </c>
    </row>
    <row r="44" spans="1:75">
      <c r="A44" s="110" t="s">
        <v>87</v>
      </c>
      <c r="B44" s="32">
        <v>16.12</v>
      </c>
      <c r="D44" s="110">
        <f t="shared" si="27"/>
        <v>15.64</v>
      </c>
      <c r="E44" s="32">
        <v>16.12</v>
      </c>
      <c r="F44" s="110">
        <v>15.11</v>
      </c>
      <c r="G44" s="32">
        <v>0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0.48</v>
      </c>
      <c r="AK44" s="137">
        <f t="shared" si="25"/>
        <v>0.48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110" t="s">
        <v>95</v>
      </c>
      <c r="B45" s="32">
        <v>15.29</v>
      </c>
      <c r="D45" s="110">
        <f t="shared" si="27"/>
        <v>14.81</v>
      </c>
      <c r="E45" s="32">
        <v>15.29</v>
      </c>
      <c r="F45" s="110">
        <v>14.49</v>
      </c>
      <c r="G45" s="32">
        <v>4.3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 t="str">
        <f t="shared" si="23"/>
        <v>Y</v>
      </c>
      <c r="V45" s="137">
        <f t="shared" si="2"/>
        <v>0.3</v>
      </c>
      <c r="W45" s="138">
        <f t="shared" si="6"/>
        <v>14.81</v>
      </c>
      <c r="X45" s="138">
        <f t="shared" si="28"/>
        <v>15.29</v>
      </c>
      <c r="Y45" s="138">
        <f t="shared" si="29"/>
        <v>14.49</v>
      </c>
      <c r="Z45" s="138">
        <f>Y45+LOOKUP(V45,Sheet2!A$3:A$24,Sheet2!J$3:J$24)</f>
        <v>14.83</v>
      </c>
      <c r="AA45" s="138">
        <f t="shared" si="7"/>
        <v>14.81</v>
      </c>
      <c r="AB45" s="138">
        <f t="shared" si="30"/>
        <v>15.29</v>
      </c>
      <c r="AC45" s="138">
        <f t="shared" si="31"/>
        <v>14.477</v>
      </c>
      <c r="AD45" s="138">
        <f>AC45+LOOKUP(V45,Sheet2!A$3:A$24,Sheet2!J$3:J$24)</f>
        <v>14.817</v>
      </c>
      <c r="AE45" s="138">
        <f t="shared" si="8"/>
        <v>0.459999999999999</v>
      </c>
      <c r="AF45" s="138">
        <f t="shared" si="9"/>
        <v>0.472999999999999</v>
      </c>
      <c r="AG45" s="137">
        <f>LOOKUP(V45,Sheet2!A$3:A$24,Sheet2!K$3:K$24)</f>
        <v>0.5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7">
        <f>LOOKUP(R45,Sheet3!A$2:A$7,Sheet3!D$2:D$7)</f>
        <v>0</v>
      </c>
      <c r="AJ45" s="137">
        <f t="shared" si="24"/>
        <v>0.48</v>
      </c>
      <c r="AK45" s="137">
        <f t="shared" si="25"/>
        <v>0.48</v>
      </c>
      <c r="AL45" s="138">
        <f t="shared" si="10"/>
        <v>0.63</v>
      </c>
      <c r="AM45" s="138">
        <f t="shared" si="11"/>
        <v>0.643</v>
      </c>
      <c r="AN45" s="138">
        <f t="shared" si="12"/>
        <v>0.6365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2">
        <f t="shared" si="13"/>
        <v>3.393818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0.41667</v>
      </c>
      <c r="AV45" s="154">
        <f>IF(AND(AE45&gt;3.5,AF45&gt;3.5),LOOKUP(Sheet1!V45,Sheet2!A$3:A$24,Sheet2!W$3:W$24),LOOKUP(V45,Sheet2!A$3:A$24,Sheet2!V$3:V$24))*G45</f>
        <v>0.524789057465513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1.36722799999999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1.33534151491774</v>
      </c>
      <c r="BB45" s="158">
        <f>IF(S45="A",LOOKUP(S45,Sheet3!F$2:F$9,Sheet3!H$2:H$9)*(AN45+AJ45+0.5)*G45*IF(L45=1,2,IF(L45=2,1,0)),0)</f>
        <v>13.9019</v>
      </c>
      <c r="BC45" s="159">
        <f t="shared" si="14"/>
        <v>15.0012666666667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3.393818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3.393818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1.743</v>
      </c>
      <c r="BV45" s="52">
        <f t="shared" si="21"/>
        <v>2.866</v>
      </c>
      <c r="BW45" s="32">
        <f t="shared" si="22"/>
        <v>0</v>
      </c>
    </row>
    <row r="46" spans="1:75">
      <c r="A46" s="110" t="s">
        <v>96</v>
      </c>
      <c r="B46" s="32">
        <v>15.29</v>
      </c>
      <c r="D46" s="110">
        <f t="shared" si="27"/>
        <v>14.81</v>
      </c>
      <c r="E46" s="32">
        <v>15.29</v>
      </c>
      <c r="F46" s="110">
        <v>14.477</v>
      </c>
      <c r="G46" s="32">
        <v>13.7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 t="str">
        <f t="shared" si="23"/>
        <v>Y</v>
      </c>
      <c r="V46" s="137">
        <f t="shared" si="2"/>
        <v>0.3</v>
      </c>
      <c r="W46" s="138">
        <f t="shared" si="6"/>
        <v>14.81</v>
      </c>
      <c r="X46" s="138">
        <f t="shared" si="28"/>
        <v>15.29</v>
      </c>
      <c r="Y46" s="138">
        <f t="shared" si="29"/>
        <v>14.477</v>
      </c>
      <c r="Z46" s="138">
        <f>Y46+LOOKUP(V46,Sheet2!A$3:A$24,Sheet2!J$3:J$24)</f>
        <v>14.817</v>
      </c>
      <c r="AA46" s="138">
        <f t="shared" si="7"/>
        <v>15.77</v>
      </c>
      <c r="AB46" s="138">
        <f t="shared" si="30"/>
        <v>16.25</v>
      </c>
      <c r="AC46" s="138">
        <f t="shared" si="31"/>
        <v>14.436</v>
      </c>
      <c r="AD46" s="138">
        <f>AC46+LOOKUP(V46,Sheet2!A$3:A$24,Sheet2!J$3:J$24)</f>
        <v>14.776</v>
      </c>
      <c r="AE46" s="138">
        <f t="shared" si="8"/>
        <v>0.472999999999999</v>
      </c>
      <c r="AF46" s="138">
        <f t="shared" si="9"/>
        <v>1.474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7">
        <f>LOOKUP(R46,Sheet3!A$2:A$7,Sheet3!D$2:D$7)</f>
        <v>0</v>
      </c>
      <c r="AJ46" s="137">
        <f t="shared" si="24"/>
        <v>0.48</v>
      </c>
      <c r="AK46" s="137">
        <f t="shared" si="25"/>
        <v>0.48</v>
      </c>
      <c r="AL46" s="138">
        <f t="shared" si="10"/>
        <v>0.643</v>
      </c>
      <c r="AM46" s="138">
        <f t="shared" si="11"/>
        <v>1.644</v>
      </c>
      <c r="AN46" s="138">
        <f t="shared" si="12"/>
        <v>1.1435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2">
        <f t="shared" si="13"/>
        <v>19.425778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1.32753</v>
      </c>
      <c r="AV46" s="154">
        <f>IF(AND(AE46&gt;3.5,AF46&gt;3.5),LOOKUP(Sheet1!V46,Sheet2!A$3:A$24,Sheet2!W$3:W$24),LOOKUP(V46,Sheet2!A$3:A$24,Sheet2!V$3:V$24))*G46</f>
        <v>1.6720023458785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11.752408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4.25446017543559</v>
      </c>
      <c r="BB46" s="158">
        <f>IF(S46="A",LOOKUP(S46,Sheet3!F$2:F$9,Sheet3!H$2:H$9)*(AN46+AJ46+0.5)*G46*IF(L46=1,2,IF(L46=2,1,0)),0)</f>
        <v>58.1839</v>
      </c>
      <c r="BC46" s="159">
        <f t="shared" si="14"/>
        <v>57.0559333333333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19.425778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19.425778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2.744</v>
      </c>
      <c r="BV46" s="52">
        <f t="shared" si="21"/>
        <v>4.868</v>
      </c>
      <c r="BW46" s="32">
        <f t="shared" si="22"/>
        <v>0</v>
      </c>
    </row>
    <row r="47" spans="1:75">
      <c r="A47" s="110" t="s">
        <v>97</v>
      </c>
      <c r="B47" s="32">
        <v>16.25</v>
      </c>
      <c r="D47" s="110">
        <f t="shared" si="27"/>
        <v>15.77</v>
      </c>
      <c r="E47" s="32">
        <v>16.25</v>
      </c>
      <c r="F47" s="110">
        <v>14.436</v>
      </c>
      <c r="G47" s="32">
        <v>26.1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26"/>
        <v>0</v>
      </c>
      <c r="R47" s="111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2" t="str">
        <f t="shared" si="5"/>
        <v>A</v>
      </c>
      <c r="T47" s="113">
        <f t="shared" si="23"/>
        <v>0</v>
      </c>
      <c r="V47" s="137">
        <f t="shared" si="2"/>
        <v>0.3</v>
      </c>
      <c r="W47" s="138">
        <f t="shared" si="6"/>
        <v>15.77</v>
      </c>
      <c r="X47" s="138">
        <f t="shared" si="28"/>
        <v>16.25</v>
      </c>
      <c r="Y47" s="138">
        <f t="shared" si="29"/>
        <v>14.436</v>
      </c>
      <c r="Z47" s="138">
        <f>Y47+LOOKUP(V47,Sheet2!A$3:A$24,Sheet2!J$3:J$24)</f>
        <v>14.776</v>
      </c>
      <c r="AA47" s="138">
        <f t="shared" si="7"/>
        <v>15.92</v>
      </c>
      <c r="AB47" s="138">
        <f t="shared" si="30"/>
        <v>16.4</v>
      </c>
      <c r="AC47" s="138">
        <f t="shared" si="31"/>
        <v>14.358</v>
      </c>
      <c r="AD47" s="138">
        <f>AC47+LOOKUP(V47,Sheet2!A$3:A$24,Sheet2!J$3:J$24)</f>
        <v>14.698</v>
      </c>
      <c r="AE47" s="138">
        <f t="shared" si="8"/>
        <v>1.474</v>
      </c>
      <c r="AF47" s="138">
        <f t="shared" si="9"/>
        <v>1.702</v>
      </c>
      <c r="AG47" s="137">
        <f>LOOKUP(V47,Sheet2!A$3:A$24,Sheet2!K$3:K$24)</f>
        <v>0.5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7">
        <f>LOOKUP(R47,Sheet3!A$2:A$7,Sheet3!D$2:D$7)</f>
        <v>0.35</v>
      </c>
      <c r="AJ47" s="137">
        <f t="shared" si="24"/>
        <v>0.48</v>
      </c>
      <c r="AK47" s="137">
        <f t="shared" si="25"/>
        <v>0.48</v>
      </c>
      <c r="AL47" s="138">
        <f t="shared" si="10"/>
        <v>1.994</v>
      </c>
      <c r="AM47" s="138">
        <f t="shared" si="11"/>
        <v>2.222</v>
      </c>
      <c r="AN47" s="138">
        <f t="shared" si="12"/>
        <v>2.108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2">
        <f t="shared" si="13"/>
        <v>68.223312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11.3274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2.52909</v>
      </c>
      <c r="AV47" s="154">
        <f>IF(AND(AE47&gt;3.5,AF47&gt;3.5),LOOKUP(Sheet1!V47,Sheet2!A$3:A$24,Sheet2!W$3:W$24),LOOKUP(V47,Sheet2!A$3:A$24,Sheet2!V$3:V$24))*G47</f>
        <v>3.18534753484881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28.5441224510123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19.677312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161.1936</v>
      </c>
      <c r="BC47" s="159">
        <f t="shared" si="14"/>
        <v>142.2624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68.223312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68.223312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3.322</v>
      </c>
      <c r="BV47" s="52">
        <f t="shared" si="21"/>
        <v>6.024</v>
      </c>
      <c r="BW47" s="32">
        <f t="shared" si="22"/>
        <v>26.1</v>
      </c>
    </row>
    <row r="48" spans="1:75">
      <c r="A48" s="110" t="s">
        <v>98</v>
      </c>
      <c r="B48" s="32">
        <v>16.4</v>
      </c>
      <c r="D48" s="110">
        <f t="shared" si="27"/>
        <v>15.92</v>
      </c>
      <c r="E48" s="32">
        <v>16.4</v>
      </c>
      <c r="F48" s="110">
        <v>14.358</v>
      </c>
      <c r="G48" s="32">
        <v>5.9</v>
      </c>
      <c r="I48" s="32">
        <v>0.48</v>
      </c>
      <c r="J48" s="32">
        <v>0.48</v>
      </c>
      <c r="L48" s="32">
        <v>1</v>
      </c>
      <c r="M48" s="32">
        <v>0</v>
      </c>
      <c r="N48" s="32">
        <v>1</v>
      </c>
      <c r="O48" s="32">
        <v>0</v>
      </c>
      <c r="P48" s="32">
        <f t="shared" si="26"/>
        <v>0</v>
      </c>
      <c r="R48" s="111" t="str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B</v>
      </c>
      <c r="S48" s="112" t="str">
        <f t="shared" si="5"/>
        <v>A</v>
      </c>
      <c r="T48" s="113">
        <f t="shared" si="23"/>
        <v>0</v>
      </c>
      <c r="V48" s="137">
        <f t="shared" si="2"/>
        <v>0.3</v>
      </c>
      <c r="W48" s="138">
        <f t="shared" si="6"/>
        <v>15.92</v>
      </c>
      <c r="X48" s="138">
        <f t="shared" si="28"/>
        <v>16.4</v>
      </c>
      <c r="Y48" s="138">
        <f t="shared" si="29"/>
        <v>14.358</v>
      </c>
      <c r="Z48" s="138">
        <f>Y48+LOOKUP(V48,Sheet2!A$3:A$24,Sheet2!J$3:J$24)</f>
        <v>14.698</v>
      </c>
      <c r="AA48" s="138">
        <f t="shared" si="7"/>
        <v>15.52</v>
      </c>
      <c r="AB48" s="138">
        <f t="shared" si="30"/>
        <v>16</v>
      </c>
      <c r="AC48" s="138">
        <f t="shared" si="31"/>
        <v>14.34</v>
      </c>
      <c r="AD48" s="138">
        <f>AC48+LOOKUP(V48,Sheet2!A$3:A$24,Sheet2!J$3:J$24)</f>
        <v>14.68</v>
      </c>
      <c r="AE48" s="138">
        <f t="shared" si="8"/>
        <v>1.702</v>
      </c>
      <c r="AF48" s="138">
        <f t="shared" si="9"/>
        <v>1.32</v>
      </c>
      <c r="AG48" s="137">
        <f>LOOKUP(V48,Sheet2!A$3:A$24,Sheet2!K$3:K$24)</f>
        <v>0.5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7">
        <f>LOOKUP(R48,Sheet3!A$2:A$7,Sheet3!D$2:D$7)</f>
        <v>0.35</v>
      </c>
      <c r="AJ48" s="137">
        <f t="shared" si="24"/>
        <v>0.48</v>
      </c>
      <c r="AK48" s="137">
        <f t="shared" si="25"/>
        <v>0.48</v>
      </c>
      <c r="AL48" s="138">
        <f t="shared" si="10"/>
        <v>2.222</v>
      </c>
      <c r="AM48" s="138">
        <f t="shared" si="11"/>
        <v>1.84</v>
      </c>
      <c r="AN48" s="138">
        <f t="shared" si="12"/>
        <v>2.031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2">
        <f t="shared" si="13"/>
        <v>14.858796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2.5606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0.57171</v>
      </c>
      <c r="AV48" s="154">
        <f>IF(AND(AE48&gt;3.5,AF48&gt;3.5),LOOKUP(Sheet1!V48,Sheet2!A$3:A$24,Sheet2!W$3:W$24),LOOKUP(V48,Sheet2!A$3:A$24,Sheet2!V$3:V$24))*G48</f>
        <v>0.720059404429426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6.45250277628248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3.884796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35.5298</v>
      </c>
      <c r="BC48" s="159">
        <f t="shared" si="14"/>
        <v>31.5532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14.858796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14.858796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3.322</v>
      </c>
      <c r="BV48" s="52">
        <f t="shared" si="21"/>
        <v>6.024</v>
      </c>
      <c r="BW48" s="32">
        <f t="shared" si="22"/>
        <v>5.9</v>
      </c>
    </row>
    <row r="49" spans="1:75">
      <c r="A49" s="110" t="s">
        <v>99</v>
      </c>
      <c r="B49" s="32">
        <v>16</v>
      </c>
      <c r="D49" s="110">
        <f t="shared" si="27"/>
        <v>15.52</v>
      </c>
      <c r="E49" s="32">
        <v>16</v>
      </c>
      <c r="F49" s="110">
        <v>14.34</v>
      </c>
      <c r="G49" s="32">
        <v>17.2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7">
        <f t="shared" si="2"/>
        <v>0.3</v>
      </c>
      <c r="W49" s="138">
        <f t="shared" si="6"/>
        <v>15.52</v>
      </c>
      <c r="X49" s="138">
        <f t="shared" si="28"/>
        <v>16</v>
      </c>
      <c r="Y49" s="138">
        <f t="shared" si="29"/>
        <v>14.34</v>
      </c>
      <c r="Z49" s="138">
        <f>Y49+LOOKUP(V49,Sheet2!A$3:A$24,Sheet2!J$3:J$24)</f>
        <v>14.68</v>
      </c>
      <c r="AA49" s="138">
        <f t="shared" si="7"/>
        <v>15.32</v>
      </c>
      <c r="AB49" s="138">
        <f t="shared" si="30"/>
        <v>15.8</v>
      </c>
      <c r="AC49" s="138">
        <f t="shared" si="31"/>
        <v>14.288</v>
      </c>
      <c r="AD49" s="138">
        <f>AC49+LOOKUP(V49,Sheet2!A$3:A$24,Sheet2!J$3:J$24)</f>
        <v>14.628</v>
      </c>
      <c r="AE49" s="138">
        <f t="shared" si="8"/>
        <v>1.32</v>
      </c>
      <c r="AF49" s="138">
        <f t="shared" si="9"/>
        <v>1.172</v>
      </c>
      <c r="AG49" s="137">
        <f>LOOKUP(V49,Sheet2!A$3:A$24,Sheet2!K$3:K$24)</f>
        <v>0.5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7">
        <f>LOOKUP(R49,Sheet3!A$2:A$7,Sheet3!D$2:D$7)</f>
        <v>0</v>
      </c>
      <c r="AJ49" s="137">
        <f t="shared" si="24"/>
        <v>0.48</v>
      </c>
      <c r="AK49" s="137">
        <f t="shared" si="25"/>
        <v>0.48</v>
      </c>
      <c r="AL49" s="138">
        <f t="shared" si="10"/>
        <v>1.49</v>
      </c>
      <c r="AM49" s="138">
        <f t="shared" si="11"/>
        <v>1.342</v>
      </c>
      <c r="AN49" s="138">
        <f t="shared" si="12"/>
        <v>1.416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2">
        <f t="shared" si="13"/>
        <v>30.200448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1.66668</v>
      </c>
      <c r="AV49" s="154">
        <f>IF(AND(AE49&gt;3.5,AF49&gt;3.5),LOOKUP(Sheet1!V49,Sheet2!A$3:A$24,Sheet2!W$3:W$24),LOOKUP(V49,Sheet2!A$3:A$24,Sheet2!V$3:V$24))*G49</f>
        <v>2.09915622986205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18.810686059671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5.673248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82.4224</v>
      </c>
      <c r="BC49" s="159">
        <f t="shared" si="14"/>
        <v>77.8816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30.200448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30.200448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2.59</v>
      </c>
      <c r="BV49" s="52">
        <f t="shared" si="21"/>
        <v>4.56</v>
      </c>
      <c r="BW49" s="32">
        <f t="shared" si="22"/>
        <v>0</v>
      </c>
    </row>
    <row r="50" spans="1:75">
      <c r="A50" s="110" t="s">
        <v>100</v>
      </c>
      <c r="B50" s="32">
        <v>15.8</v>
      </c>
      <c r="D50" s="110">
        <f t="shared" si="27"/>
        <v>15.32</v>
      </c>
      <c r="E50" s="32">
        <v>15.8</v>
      </c>
      <c r="F50" s="110">
        <v>14.288</v>
      </c>
      <c r="G50" s="32">
        <v>7.7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7">
        <f t="shared" si="2"/>
        <v>0.3</v>
      </c>
      <c r="W50" s="138">
        <f t="shared" si="6"/>
        <v>15.32</v>
      </c>
      <c r="X50" s="138">
        <f t="shared" si="28"/>
        <v>15.8</v>
      </c>
      <c r="Y50" s="138">
        <f t="shared" si="29"/>
        <v>14.288</v>
      </c>
      <c r="Z50" s="138">
        <f>Y50+LOOKUP(V50,Sheet2!A$3:A$24,Sheet2!J$3:J$24)</f>
        <v>14.628</v>
      </c>
      <c r="AA50" s="138">
        <f t="shared" si="7"/>
        <v>14.87</v>
      </c>
      <c r="AB50" s="138">
        <f t="shared" si="30"/>
        <v>15.35</v>
      </c>
      <c r="AC50" s="138">
        <f t="shared" si="31"/>
        <v>14.265</v>
      </c>
      <c r="AD50" s="138">
        <f>AC50+LOOKUP(V50,Sheet2!A$3:A$24,Sheet2!J$3:J$24)</f>
        <v>14.605</v>
      </c>
      <c r="AE50" s="138">
        <f t="shared" si="8"/>
        <v>1.172</v>
      </c>
      <c r="AF50" s="138">
        <f t="shared" si="9"/>
        <v>0.744999999999999</v>
      </c>
      <c r="AG50" s="137">
        <f>LOOKUP(V50,Sheet2!A$3:A$24,Sheet2!K$3:K$24)</f>
        <v>0.5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7">
        <f>LOOKUP(R50,Sheet3!A$2:A$7,Sheet3!D$2:D$7)</f>
        <v>0</v>
      </c>
      <c r="AJ50" s="137">
        <f t="shared" si="24"/>
        <v>0.48</v>
      </c>
      <c r="AK50" s="137">
        <f t="shared" si="25"/>
        <v>0.48</v>
      </c>
      <c r="AL50" s="138">
        <f t="shared" si="10"/>
        <v>1.342</v>
      </c>
      <c r="AM50" s="138">
        <f t="shared" si="11"/>
        <v>0.914999999999999</v>
      </c>
      <c r="AN50" s="138">
        <f t="shared" si="12"/>
        <v>1.1285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2">
        <f t="shared" si="13"/>
        <v>10.774918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0.74613</v>
      </c>
      <c r="AV50" s="154">
        <f>IF(AND(AE50&gt;3.5,AF50&gt;3.5),LOOKUP(Sheet1!V50,Sheet2!A$3:A$24,Sheet2!W$3:W$24),LOOKUP(V50,Sheet2!A$3:A$24,Sheet2!V$3:V$24))*G50</f>
        <v>0.939738544763826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8.2157809453178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8.10462807976364e-15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32.4709</v>
      </c>
      <c r="BC50" s="159">
        <f t="shared" si="14"/>
        <v>31.9139333333333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10.774918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10.774918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2.442</v>
      </c>
      <c r="BV50" s="52">
        <f t="shared" si="21"/>
        <v>4.264</v>
      </c>
      <c r="BW50" s="32">
        <f t="shared" si="22"/>
        <v>0</v>
      </c>
    </row>
    <row r="51" spans="1:75">
      <c r="A51" s="110" t="s">
        <v>101</v>
      </c>
      <c r="B51" s="32">
        <v>15.35</v>
      </c>
      <c r="D51" s="110">
        <f t="shared" si="27"/>
        <v>14.87</v>
      </c>
      <c r="E51" s="32">
        <v>15.35</v>
      </c>
      <c r="F51" s="110">
        <v>14.265</v>
      </c>
      <c r="G51" s="32">
        <v>0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0.48</v>
      </c>
      <c r="AK51" s="137">
        <f t="shared" si="25"/>
        <v>0.48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0.48</v>
      </c>
      <c r="BV51" s="52">
        <f t="shared" si="21"/>
        <v>0.96</v>
      </c>
      <c r="BW51" s="32">
        <f t="shared" si="22"/>
        <v>0</v>
      </c>
    </row>
    <row r="52" spans="1:75">
      <c r="A52" s="110" t="s">
        <v>101</v>
      </c>
      <c r="B52" s="32">
        <v>15.35</v>
      </c>
      <c r="D52" s="110">
        <f t="shared" si="27"/>
        <v>14.87</v>
      </c>
      <c r="E52" s="32">
        <v>15.35</v>
      </c>
      <c r="F52" s="110">
        <v>12.7</v>
      </c>
      <c r="G52" s="32">
        <v>14.5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26"/>
        <v>0</v>
      </c>
      <c r="R52" s="111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B</v>
      </c>
      <c r="S52" s="112" t="str">
        <f t="shared" si="5"/>
        <v>B</v>
      </c>
      <c r="T52" s="113">
        <f t="shared" si="23"/>
        <v>0</v>
      </c>
      <c r="V52" s="137">
        <f t="shared" si="2"/>
        <v>0.3</v>
      </c>
      <c r="W52" s="138">
        <f t="shared" si="6"/>
        <v>14.87</v>
      </c>
      <c r="X52" s="138">
        <f t="shared" si="28"/>
        <v>15.35</v>
      </c>
      <c r="Y52" s="138">
        <f t="shared" si="29"/>
        <v>12.7</v>
      </c>
      <c r="Z52" s="138">
        <f>Y52+LOOKUP(V52,Sheet2!A$3:A$24,Sheet2!J$3:J$24)</f>
        <v>13.04</v>
      </c>
      <c r="AA52" s="138">
        <f t="shared" si="7"/>
        <v>14.47</v>
      </c>
      <c r="AB52" s="138">
        <f t="shared" si="30"/>
        <v>14.95</v>
      </c>
      <c r="AC52" s="138">
        <f t="shared" si="31"/>
        <v>12.657</v>
      </c>
      <c r="AD52" s="138">
        <f>AC52+LOOKUP(V52,Sheet2!A$3:A$24,Sheet2!J$3:J$24)</f>
        <v>12.997</v>
      </c>
      <c r="AE52" s="138">
        <f t="shared" si="8"/>
        <v>2.31</v>
      </c>
      <c r="AF52" s="138">
        <f t="shared" si="9"/>
        <v>1.953</v>
      </c>
      <c r="AG52" s="137">
        <f>LOOKUP(V52,Sheet2!A$3:A$24,Sheet2!K$3:K$24)</f>
        <v>0.5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7">
        <f>LOOKUP(R52,Sheet3!A$2:A$7,Sheet3!D$2:D$7)</f>
        <v>0.35</v>
      </c>
      <c r="AJ52" s="137">
        <f t="shared" si="24"/>
        <v>0.48</v>
      </c>
      <c r="AK52" s="137">
        <f t="shared" si="25"/>
        <v>0.48</v>
      </c>
      <c r="AL52" s="138">
        <f t="shared" si="10"/>
        <v>2.83</v>
      </c>
      <c r="AM52" s="138">
        <f t="shared" si="11"/>
        <v>2.473</v>
      </c>
      <c r="AN52" s="138">
        <f t="shared" si="12"/>
        <v>2.6515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1.58</v>
      </c>
      <c r="AP52" s="115"/>
      <c r="AQ52" s="152">
        <f t="shared" si="13"/>
        <v>60.745865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8.0185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1.40505</v>
      </c>
      <c r="AV52" s="154">
        <f>IF(AND(AE52&gt;3.5,AF52&gt;3.5),LOOKUP(Sheet1!V52,Sheet2!A$3:A$24,Sheet2!W$3:W$24),LOOKUP(V52,Sheet2!A$3:A$24,Sheet2!V$3:V$24))*G52</f>
        <v>1.76963751936045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21.527345806118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26.380865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29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58</v>
      </c>
      <c r="BI52" s="122">
        <f>(AO52-Sheet3!$Q$4*IF($L52=1,2,IF($L52=2,1,0)))*LOOKUP(S52,Sheet3!F$2:F$9,Sheet3!M$2:M$9)*ROUNDUP(G52/Sheet3!$Q$7,0)</f>
        <v>3.44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60.745865</v>
      </c>
      <c r="BO52" s="124">
        <f t="shared" si="16"/>
        <v>0</v>
      </c>
      <c r="BP52" s="115">
        <v>12.9</v>
      </c>
      <c r="BQ52" s="56">
        <f t="shared" si="17"/>
        <v>189.132428571429</v>
      </c>
      <c r="BR52" s="52">
        <f t="shared" si="18"/>
        <v>0</v>
      </c>
      <c r="BS52" s="52">
        <f t="shared" si="19"/>
        <v>60.745865</v>
      </c>
      <c r="BT52" s="52">
        <f>IF(OR(LOOKUP(V52,Sheet2!A$3:A$25,Sheet2!B$3:B$25)=1,G52=0),0,AW52-AO52*0.2*G52)</f>
        <v>0</v>
      </c>
      <c r="BU52" s="52">
        <f t="shared" si="20"/>
        <v>4.1</v>
      </c>
      <c r="BV52" s="52">
        <f t="shared" si="21"/>
        <v>7.41</v>
      </c>
      <c r="BW52" s="32">
        <f t="shared" si="22"/>
        <v>14.5</v>
      </c>
    </row>
    <row r="53" spans="1:75">
      <c r="A53" s="110" t="s">
        <v>102</v>
      </c>
      <c r="B53" s="32">
        <v>14.95</v>
      </c>
      <c r="D53" s="110">
        <f t="shared" ref="D53:D96" si="32">IF(AND(B53=0,E53=0),0,IF(B53&gt;E53,E53-C53-AJ53,IF(AJ53&gt;(E53-B53),E53-AJ53-C53,B53-C53)))</f>
        <v>14.47</v>
      </c>
      <c r="E53" s="32">
        <v>14.95</v>
      </c>
      <c r="F53" s="110">
        <v>12.657</v>
      </c>
      <c r="G53" s="32">
        <v>16.1</v>
      </c>
      <c r="I53" s="32">
        <v>0.48</v>
      </c>
      <c r="J53" s="32">
        <v>0.48</v>
      </c>
      <c r="L53" s="32">
        <v>1</v>
      </c>
      <c r="M53" s="32">
        <v>0</v>
      </c>
      <c r="N53" s="32">
        <v>1</v>
      </c>
      <c r="O53" s="32">
        <v>0</v>
      </c>
      <c r="P53" s="32">
        <f t="shared" si="26"/>
        <v>0</v>
      </c>
      <c r="R53" s="111" t="str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B</v>
      </c>
      <c r="S53" s="112" t="str">
        <f t="shared" si="5"/>
        <v>A</v>
      </c>
      <c r="T53" s="113">
        <f t="shared" si="23"/>
        <v>0</v>
      </c>
      <c r="V53" s="137">
        <f t="shared" si="2"/>
        <v>0.3</v>
      </c>
      <c r="W53" s="138">
        <f t="shared" si="6"/>
        <v>14.47</v>
      </c>
      <c r="X53" s="138">
        <f t="shared" si="28"/>
        <v>14.95</v>
      </c>
      <c r="Y53" s="138">
        <f t="shared" si="29"/>
        <v>12.657</v>
      </c>
      <c r="Z53" s="138">
        <f>Y53+LOOKUP(V53,Sheet2!A$3:A$24,Sheet2!J$3:J$24)</f>
        <v>12.997</v>
      </c>
      <c r="AA53" s="138">
        <f t="shared" si="7"/>
        <v>14.42</v>
      </c>
      <c r="AB53" s="138">
        <f t="shared" si="30"/>
        <v>14.9</v>
      </c>
      <c r="AC53" s="138">
        <f t="shared" si="31"/>
        <v>12.608</v>
      </c>
      <c r="AD53" s="138">
        <f>AC53+LOOKUP(V53,Sheet2!A$3:A$24,Sheet2!J$3:J$24)</f>
        <v>12.948</v>
      </c>
      <c r="AE53" s="138">
        <f t="shared" si="8"/>
        <v>1.953</v>
      </c>
      <c r="AF53" s="138">
        <f t="shared" si="9"/>
        <v>1.952</v>
      </c>
      <c r="AG53" s="137">
        <f>LOOKUP(V53,Sheet2!A$3:A$24,Sheet2!K$3:K$24)</f>
        <v>0.5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37">
        <f>LOOKUP(R53,Sheet3!A$2:A$7,Sheet3!D$2:D$7)</f>
        <v>0.35</v>
      </c>
      <c r="AJ53" s="137">
        <f t="shared" si="24"/>
        <v>0.48</v>
      </c>
      <c r="AK53" s="137">
        <f t="shared" si="25"/>
        <v>0.48</v>
      </c>
      <c r="AL53" s="138">
        <f t="shared" si="10"/>
        <v>2.473</v>
      </c>
      <c r="AM53" s="138">
        <f t="shared" si="11"/>
        <v>2.472</v>
      </c>
      <c r="AN53" s="138">
        <f t="shared" si="12"/>
        <v>2.4725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15"/>
      <c r="AQ53" s="152">
        <f t="shared" si="13"/>
        <v>49.36099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6.9874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1.56009</v>
      </c>
      <c r="AV53" s="154">
        <f>IF(AND(AE53&gt;3.5,AF53&gt;3.5),LOOKUP(Sheet1!V53,Sheet2!A$3:A$24,Sheet2!W$3:W$24),LOOKUP(V53,Sheet2!A$3:A$24,Sheet2!V$3:V$24))*G53</f>
        <v>1.96490786632436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17.6076770674827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19.41499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111.1705</v>
      </c>
      <c r="BC53" s="159">
        <f t="shared" si="14"/>
        <v>95.5803333333333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49.36099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49.36099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3.573</v>
      </c>
      <c r="BV53" s="52">
        <f t="shared" si="21"/>
        <v>6.526</v>
      </c>
      <c r="BW53" s="32">
        <f t="shared" si="22"/>
        <v>16.1</v>
      </c>
    </row>
    <row r="54" spans="1:75">
      <c r="A54" s="110" t="s">
        <v>103</v>
      </c>
      <c r="B54" s="32">
        <v>14.9</v>
      </c>
      <c r="D54" s="110">
        <f t="shared" si="32"/>
        <v>14.42</v>
      </c>
      <c r="E54" s="32">
        <v>14.9</v>
      </c>
      <c r="F54" s="110">
        <v>12.608</v>
      </c>
      <c r="G54" s="32">
        <v>8.4</v>
      </c>
      <c r="I54" s="32">
        <v>0.48</v>
      </c>
      <c r="J54" s="32">
        <v>0.48</v>
      </c>
      <c r="L54" s="32">
        <v>1</v>
      </c>
      <c r="M54" s="32">
        <v>0</v>
      </c>
      <c r="N54" s="32">
        <v>1</v>
      </c>
      <c r="O54" s="32">
        <v>0</v>
      </c>
      <c r="P54" s="32">
        <f t="shared" si="26"/>
        <v>0</v>
      </c>
      <c r="R54" s="111" t="str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B</v>
      </c>
      <c r="S54" s="112" t="str">
        <f t="shared" si="5"/>
        <v>B</v>
      </c>
      <c r="T54" s="113">
        <f t="shared" si="23"/>
        <v>0</v>
      </c>
      <c r="V54" s="137">
        <f t="shared" si="2"/>
        <v>0.3</v>
      </c>
      <c r="W54" s="138">
        <f t="shared" si="6"/>
        <v>14.42</v>
      </c>
      <c r="X54" s="138">
        <f t="shared" si="28"/>
        <v>14.9</v>
      </c>
      <c r="Y54" s="138">
        <f t="shared" si="29"/>
        <v>12.608</v>
      </c>
      <c r="Z54" s="138">
        <f>Y54+LOOKUP(V54,Sheet2!A$3:A$24,Sheet2!J$3:J$24)</f>
        <v>12.948</v>
      </c>
      <c r="AA54" s="138">
        <f t="shared" si="7"/>
        <v>14.52</v>
      </c>
      <c r="AB54" s="138">
        <f t="shared" si="30"/>
        <v>15</v>
      </c>
      <c r="AC54" s="138">
        <f t="shared" si="31"/>
        <v>12.583</v>
      </c>
      <c r="AD54" s="138">
        <f>AC54+LOOKUP(V54,Sheet2!A$3:A$24,Sheet2!J$3:J$24)</f>
        <v>12.923</v>
      </c>
      <c r="AE54" s="138">
        <f t="shared" si="8"/>
        <v>1.952</v>
      </c>
      <c r="AF54" s="138">
        <f t="shared" si="9"/>
        <v>2.077</v>
      </c>
      <c r="AG54" s="137">
        <f>LOOKUP(V54,Sheet2!A$3:A$24,Sheet2!K$3:K$24)</f>
        <v>0.5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7">
        <f>LOOKUP(R54,Sheet3!A$2:A$7,Sheet3!D$2:D$7)</f>
        <v>0.35</v>
      </c>
      <c r="AJ54" s="137">
        <f t="shared" si="24"/>
        <v>0.48</v>
      </c>
      <c r="AK54" s="137">
        <f t="shared" si="25"/>
        <v>0.48</v>
      </c>
      <c r="AL54" s="138">
        <f t="shared" si="10"/>
        <v>2.472</v>
      </c>
      <c r="AM54" s="138">
        <f t="shared" si="11"/>
        <v>2.597</v>
      </c>
      <c r="AN54" s="138">
        <f t="shared" si="12"/>
        <v>2.5345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1.58</v>
      </c>
      <c r="AP54" s="115"/>
      <c r="AQ54" s="152">
        <f t="shared" si="13"/>
        <v>33.637884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4.6452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0.81396</v>
      </c>
      <c r="AV54" s="154">
        <f>IF(AND(AE54&gt;3.5,AF54&gt;3.5),LOOKUP(Sheet1!V54,Sheet2!A$3:A$24,Sheet2!W$3:W$24),LOOKUP(V54,Sheet2!A$3:A$24,Sheet2!V$3:V$24))*G54</f>
        <v>1.02516932156054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12.4710141221649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13.729884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16.8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33.6</v>
      </c>
      <c r="BI54" s="122">
        <f>(AO54-Sheet3!$Q$4*IF($L54=1,2,IF($L54=2,1,0)))*LOOKUP(S54,Sheet3!F$2:F$9,Sheet3!M$2:M$9)*ROUNDUP(G54/Sheet3!$Q$7,0)</f>
        <v>2.58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33.637884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33.637884</v>
      </c>
      <c r="BT54" s="52">
        <f>IF(OR(LOOKUP(V54,Sheet2!A$3:A$25,Sheet2!B$3:B$25)=1,G54=0),0,AW54-AO54*0.2*G54)</f>
        <v>0</v>
      </c>
      <c r="BU54" s="52">
        <f t="shared" si="20"/>
        <v>3.867</v>
      </c>
      <c r="BV54" s="52">
        <f t="shared" si="21"/>
        <v>6.944</v>
      </c>
      <c r="BW54" s="32">
        <f t="shared" si="22"/>
        <v>8.4</v>
      </c>
    </row>
    <row r="55" spans="1:75">
      <c r="A55" s="110" t="s">
        <v>90</v>
      </c>
      <c r="B55" s="32">
        <v>15</v>
      </c>
      <c r="D55" s="110">
        <f t="shared" si="32"/>
        <v>14.52</v>
      </c>
      <c r="E55" s="32">
        <v>15</v>
      </c>
      <c r="F55" s="110">
        <v>12.583</v>
      </c>
      <c r="G55" s="32">
        <v>0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0.48</v>
      </c>
      <c r="AK55" s="137">
        <f t="shared" si="25"/>
        <v>0.48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0.48</v>
      </c>
      <c r="BV55" s="52">
        <f t="shared" si="21"/>
        <v>0.96</v>
      </c>
      <c r="BW55" s="32">
        <f t="shared" si="22"/>
        <v>0</v>
      </c>
    </row>
    <row r="56" spans="1:75">
      <c r="A56" s="110" t="s">
        <v>104</v>
      </c>
      <c r="B56" s="32">
        <v>16.25</v>
      </c>
      <c r="D56" s="110">
        <f t="shared" si="32"/>
        <v>15.77</v>
      </c>
      <c r="E56" s="32">
        <v>16.25</v>
      </c>
      <c r="F56" s="110">
        <v>14.58</v>
      </c>
      <c r="G56" s="32">
        <v>11.8</v>
      </c>
      <c r="H56" s="32">
        <v>0.2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 t="str">
        <f t="shared" si="5"/>
        <v>A</v>
      </c>
      <c r="T56" s="113">
        <f t="shared" si="23"/>
        <v>0</v>
      </c>
      <c r="V56" s="137">
        <f t="shared" si="2"/>
        <v>0.2</v>
      </c>
      <c r="W56" s="138">
        <f t="shared" si="6"/>
        <v>15.77</v>
      </c>
      <c r="X56" s="138">
        <f t="shared" si="28"/>
        <v>16.25</v>
      </c>
      <c r="Y56" s="138">
        <f t="shared" si="29"/>
        <v>14.58</v>
      </c>
      <c r="Z56" s="138">
        <f>Y56+LOOKUP(V56,Sheet2!A$3:A$24,Sheet2!J$3:J$24)</f>
        <v>14.7775</v>
      </c>
      <c r="AA56" s="138">
        <f t="shared" si="7"/>
        <v>15.77</v>
      </c>
      <c r="AB56" s="138">
        <f t="shared" si="30"/>
        <v>16.25</v>
      </c>
      <c r="AC56" s="138">
        <f t="shared" si="31"/>
        <v>14.545</v>
      </c>
      <c r="AD56" s="138">
        <f>AC56+LOOKUP(V56,Sheet2!A$3:A$24,Sheet2!J$3:J$24)</f>
        <v>14.7425</v>
      </c>
      <c r="AE56" s="138">
        <f t="shared" si="8"/>
        <v>1.4725</v>
      </c>
      <c r="AF56" s="138">
        <f t="shared" si="9"/>
        <v>1.5075</v>
      </c>
      <c r="AG56" s="137">
        <f>LOOKUP(V56,Sheet2!A$3:A$24,Sheet2!K$3:K$24)</f>
        <v>0.5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0.2025</v>
      </c>
      <c r="AI56" s="137">
        <f>LOOKUP(R56,Sheet3!A$2:A$7,Sheet3!D$2:D$7)</f>
        <v>0</v>
      </c>
      <c r="AJ56" s="137">
        <f t="shared" si="24"/>
        <v>0.48</v>
      </c>
      <c r="AK56" s="137">
        <f t="shared" si="25"/>
        <v>0.48</v>
      </c>
      <c r="AL56" s="138">
        <f t="shared" si="10"/>
        <v>1.3925</v>
      </c>
      <c r="AM56" s="138">
        <f t="shared" si="11"/>
        <v>1.4275</v>
      </c>
      <c r="AN56" s="138">
        <f t="shared" si="12"/>
        <v>1.41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1.06</v>
      </c>
      <c r="AP56" s="115"/>
      <c r="AQ56" s="152">
        <f t="shared" si="13"/>
        <v>17.63628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3.31032478988123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7.57616727699517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6.37908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56.404</v>
      </c>
      <c r="BC56" s="159">
        <f t="shared" si="14"/>
        <v>53.336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17.63628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17.63628</v>
      </c>
      <c r="BS56" s="52">
        <f t="shared" si="19"/>
        <v>0</v>
      </c>
      <c r="BT56" s="52">
        <f>IF(OR(LOOKUP(V56,Sheet2!A$3:A$25,Sheet2!B$3:B$25)=1,G56=0),0,AW56-AO56*0.2*G56)</f>
        <v>0.80872478988123</v>
      </c>
      <c r="BU56" s="52">
        <f t="shared" si="20"/>
        <v>2.4375</v>
      </c>
      <c r="BV56" s="52">
        <f t="shared" si="21"/>
        <v>4.345</v>
      </c>
      <c r="BW56" s="32">
        <f t="shared" si="22"/>
        <v>0</v>
      </c>
    </row>
    <row r="57" spans="1:75">
      <c r="A57" s="110" t="s">
        <v>97</v>
      </c>
      <c r="B57" s="32">
        <v>16.25</v>
      </c>
      <c r="D57" s="110">
        <f t="shared" si="32"/>
        <v>15.77</v>
      </c>
      <c r="E57" s="32">
        <v>16.25</v>
      </c>
      <c r="F57" s="110">
        <v>14.545</v>
      </c>
      <c r="G57" s="32">
        <v>0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0.48</v>
      </c>
      <c r="AK57" s="137">
        <f t="shared" si="25"/>
        <v>0.48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0.48</v>
      </c>
      <c r="BV57" s="52">
        <f t="shared" si="21"/>
        <v>0.96</v>
      </c>
      <c r="BW57" s="32">
        <f t="shared" si="22"/>
        <v>0</v>
      </c>
    </row>
    <row r="58" spans="1:75">
      <c r="A58" s="110" t="s">
        <v>105</v>
      </c>
      <c r="B58" s="32">
        <v>15.808</v>
      </c>
      <c r="D58" s="110">
        <f t="shared" si="32"/>
        <v>15.328</v>
      </c>
      <c r="E58" s="32">
        <v>15.808</v>
      </c>
      <c r="F58" s="110">
        <v>14.299</v>
      </c>
      <c r="G58" s="32">
        <v>3.7</v>
      </c>
      <c r="H58" s="32">
        <v>0.2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 t="str">
        <f t="shared" si="5"/>
        <v>A</v>
      </c>
      <c r="T58" s="113">
        <f t="shared" si="23"/>
        <v>0</v>
      </c>
      <c r="V58" s="137">
        <f t="shared" si="2"/>
        <v>0.2</v>
      </c>
      <c r="W58" s="138">
        <f t="shared" si="6"/>
        <v>15.328</v>
      </c>
      <c r="X58" s="138">
        <f t="shared" si="28"/>
        <v>15.808</v>
      </c>
      <c r="Y58" s="138">
        <f t="shared" si="29"/>
        <v>14.299</v>
      </c>
      <c r="Z58" s="138">
        <f>Y58+LOOKUP(V58,Sheet2!A$3:A$24,Sheet2!J$3:J$24)</f>
        <v>14.4965</v>
      </c>
      <c r="AA58" s="138">
        <f t="shared" si="7"/>
        <v>15.32</v>
      </c>
      <c r="AB58" s="138">
        <f t="shared" si="30"/>
        <v>15.8</v>
      </c>
      <c r="AC58" s="138">
        <f t="shared" si="31"/>
        <v>14.288</v>
      </c>
      <c r="AD58" s="138">
        <f>AC58+LOOKUP(V58,Sheet2!A$3:A$24,Sheet2!J$3:J$24)</f>
        <v>14.4855</v>
      </c>
      <c r="AE58" s="138">
        <f t="shared" si="8"/>
        <v>1.3115</v>
      </c>
      <c r="AF58" s="138">
        <f t="shared" si="9"/>
        <v>1.3145</v>
      </c>
      <c r="AG58" s="137">
        <f>LOOKUP(V58,Sheet2!A$3:A$24,Sheet2!K$3:K$24)</f>
        <v>0.5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0.2025</v>
      </c>
      <c r="AI58" s="137">
        <f>LOOKUP(R58,Sheet3!A$2:A$7,Sheet3!D$2:D$7)</f>
        <v>0</v>
      </c>
      <c r="AJ58" s="137">
        <f t="shared" si="24"/>
        <v>0.48</v>
      </c>
      <c r="AK58" s="137">
        <f t="shared" si="25"/>
        <v>0.48</v>
      </c>
      <c r="AL58" s="138">
        <f t="shared" si="10"/>
        <v>1.2315</v>
      </c>
      <c r="AM58" s="138">
        <f t="shared" si="11"/>
        <v>1.2345</v>
      </c>
      <c r="AN58" s="138">
        <f t="shared" si="12"/>
        <v>1.233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1.06</v>
      </c>
      <c r="AP58" s="115"/>
      <c r="AQ58" s="152">
        <f t="shared" si="13"/>
        <v>4.835826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1.03798319682717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2.37557787499001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1.306026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16.3762</v>
      </c>
      <c r="BC58" s="159">
        <f t="shared" si="14"/>
        <v>15.8508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4.835826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4.835826</v>
      </c>
      <c r="BS58" s="52">
        <f t="shared" si="19"/>
        <v>0</v>
      </c>
      <c r="BT58" s="52">
        <f>IF(OR(LOOKUP(V58,Sheet2!A$3:A$25,Sheet2!B$3:B$25)=1,G58=0),0,AW58-AO58*0.2*G58)</f>
        <v>0.253583196827165</v>
      </c>
      <c r="BU58" s="52">
        <f t="shared" si="20"/>
        <v>2.2445</v>
      </c>
      <c r="BV58" s="52">
        <f t="shared" si="21"/>
        <v>3.959</v>
      </c>
      <c r="BW58" s="32">
        <f t="shared" si="22"/>
        <v>0</v>
      </c>
    </row>
    <row r="59" spans="1:75">
      <c r="A59" s="110" t="s">
        <v>100</v>
      </c>
      <c r="B59" s="32">
        <v>15.8</v>
      </c>
      <c r="D59" s="110">
        <f t="shared" si="32"/>
        <v>15.32</v>
      </c>
      <c r="E59" s="32">
        <v>15.8</v>
      </c>
      <c r="F59" s="110">
        <v>14.288</v>
      </c>
      <c r="G59" s="32">
        <v>0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0.48</v>
      </c>
      <c r="AK59" s="137">
        <f t="shared" si="25"/>
        <v>0.48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0.48</v>
      </c>
      <c r="BV59" s="52">
        <f t="shared" si="21"/>
        <v>0.96</v>
      </c>
      <c r="BW59" s="32">
        <f t="shared" si="22"/>
        <v>0</v>
      </c>
    </row>
    <row r="60" spans="1:75">
      <c r="A60" s="110" t="s">
        <v>106</v>
      </c>
      <c r="B60" s="32">
        <v>15.35</v>
      </c>
      <c r="D60" s="110">
        <f t="shared" si="32"/>
        <v>14.87</v>
      </c>
      <c r="E60" s="32">
        <v>15.35</v>
      </c>
      <c r="F60" s="110">
        <v>14.542</v>
      </c>
      <c r="G60" s="32">
        <v>2.6</v>
      </c>
      <c r="H60" s="32">
        <v>0.2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 t="str">
        <f t="shared" si="5"/>
        <v>A</v>
      </c>
      <c r="T60" s="113">
        <f t="shared" si="23"/>
        <v>0</v>
      </c>
      <c r="V60" s="137">
        <f t="shared" si="2"/>
        <v>0.2</v>
      </c>
      <c r="W60" s="138">
        <f t="shared" si="6"/>
        <v>14.87</v>
      </c>
      <c r="X60" s="138">
        <f t="shared" si="28"/>
        <v>15.35</v>
      </c>
      <c r="Y60" s="138">
        <f t="shared" si="29"/>
        <v>14.542</v>
      </c>
      <c r="Z60" s="138">
        <f>Y60+LOOKUP(V60,Sheet2!A$3:A$24,Sheet2!J$3:J$24)</f>
        <v>14.7395</v>
      </c>
      <c r="AA60" s="138">
        <f t="shared" si="7"/>
        <v>14.87</v>
      </c>
      <c r="AB60" s="138">
        <f t="shared" si="30"/>
        <v>15.35</v>
      </c>
      <c r="AC60" s="138">
        <f t="shared" si="31"/>
        <v>14.534</v>
      </c>
      <c r="AD60" s="138">
        <f>AC60+LOOKUP(V60,Sheet2!A$3:A$24,Sheet2!J$3:J$24)</f>
        <v>14.7315</v>
      </c>
      <c r="AE60" s="138">
        <f t="shared" si="8"/>
        <v>0.6105</v>
      </c>
      <c r="AF60" s="138">
        <f t="shared" si="9"/>
        <v>0.618499999999999</v>
      </c>
      <c r="AG60" s="137">
        <f>LOOKUP(V60,Sheet2!A$3:A$24,Sheet2!K$3:K$24)</f>
        <v>0.5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0.2025</v>
      </c>
      <c r="AI60" s="137">
        <f>LOOKUP(R60,Sheet3!A$2:A$7,Sheet3!D$2:D$7)</f>
        <v>0</v>
      </c>
      <c r="AJ60" s="137">
        <f t="shared" si="24"/>
        <v>0.48</v>
      </c>
      <c r="AK60" s="137">
        <f t="shared" si="25"/>
        <v>0.48</v>
      </c>
      <c r="AL60" s="138">
        <f t="shared" si="10"/>
        <v>0.530499999999999</v>
      </c>
      <c r="AM60" s="138">
        <f t="shared" si="11"/>
        <v>0.538499999999999</v>
      </c>
      <c r="AN60" s="138">
        <f t="shared" si="12"/>
        <v>0.534499999999999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1.06</v>
      </c>
      <c r="AP60" s="115"/>
      <c r="AQ60" s="152">
        <f t="shared" si="13"/>
        <v>1.473082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0.729393597770441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0.770426993236221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7.8754</v>
      </c>
      <c r="BC60" s="159">
        <f t="shared" si="14"/>
        <v>8.71693333333333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1.473082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1.473082</v>
      </c>
      <c r="BS60" s="52">
        <f t="shared" si="19"/>
        <v>0</v>
      </c>
      <c r="BT60" s="52">
        <f>IF(OR(LOOKUP(V60,Sheet2!A$3:A$25,Sheet2!B$3:B$25)=1,G60=0),0,AW60-AO60*0.2*G60)</f>
        <v>0.178193597770441</v>
      </c>
      <c r="BU60" s="52">
        <f t="shared" si="20"/>
        <v>1.5485</v>
      </c>
      <c r="BV60" s="52">
        <f t="shared" si="21"/>
        <v>2.567</v>
      </c>
      <c r="BW60" s="32">
        <f t="shared" si="22"/>
        <v>0</v>
      </c>
    </row>
    <row r="61" spans="1:75">
      <c r="A61" s="110" t="s">
        <v>101</v>
      </c>
      <c r="B61" s="32">
        <v>15.35</v>
      </c>
      <c r="D61" s="110">
        <f t="shared" si="32"/>
        <v>14.87</v>
      </c>
      <c r="E61" s="32">
        <v>15.35</v>
      </c>
      <c r="F61" s="110">
        <v>14.534</v>
      </c>
      <c r="G61" s="32">
        <v>0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0.48</v>
      </c>
      <c r="AK61" s="137">
        <f t="shared" si="25"/>
        <v>0.48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0.48</v>
      </c>
      <c r="BV61" s="52">
        <f t="shared" si="21"/>
        <v>0.96</v>
      </c>
      <c r="BW61" s="32">
        <f t="shared" si="22"/>
        <v>0</v>
      </c>
    </row>
    <row r="62" spans="1:75">
      <c r="A62" s="110" t="s">
        <v>107</v>
      </c>
      <c r="B62" s="32">
        <v>14.81</v>
      </c>
      <c r="D62" s="110">
        <f t="shared" si="32"/>
        <v>14.33</v>
      </c>
      <c r="E62" s="32">
        <v>14.81</v>
      </c>
      <c r="F62" s="110">
        <v>13.46</v>
      </c>
      <c r="G62" s="32">
        <v>5.5</v>
      </c>
      <c r="H62" s="32">
        <v>0.2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 t="str">
        <f t="shared" si="5"/>
        <v>A</v>
      </c>
      <c r="T62" s="113">
        <f t="shared" si="23"/>
        <v>0</v>
      </c>
      <c r="V62" s="137">
        <f t="shared" si="2"/>
        <v>0.2</v>
      </c>
      <c r="W62" s="138">
        <f t="shared" si="6"/>
        <v>14.33</v>
      </c>
      <c r="X62" s="138">
        <f t="shared" si="28"/>
        <v>14.81</v>
      </c>
      <c r="Y62" s="138">
        <f t="shared" si="29"/>
        <v>13.46</v>
      </c>
      <c r="Z62" s="138">
        <f>Y62+LOOKUP(V62,Sheet2!A$3:A$24,Sheet2!J$3:J$24)</f>
        <v>13.6575</v>
      </c>
      <c r="AA62" s="138">
        <f t="shared" si="7"/>
        <v>14.47</v>
      </c>
      <c r="AB62" s="138">
        <f t="shared" si="30"/>
        <v>14.95</v>
      </c>
      <c r="AC62" s="138">
        <f t="shared" si="31"/>
        <v>13.443</v>
      </c>
      <c r="AD62" s="138">
        <f>AC62+LOOKUP(V62,Sheet2!A$3:A$24,Sheet2!J$3:J$24)</f>
        <v>13.6405</v>
      </c>
      <c r="AE62" s="138">
        <f t="shared" si="8"/>
        <v>1.1525</v>
      </c>
      <c r="AF62" s="138">
        <f t="shared" si="9"/>
        <v>1.3095</v>
      </c>
      <c r="AG62" s="137">
        <f>LOOKUP(V62,Sheet2!A$3:A$24,Sheet2!K$3:K$24)</f>
        <v>0.5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0.2025</v>
      </c>
      <c r="AI62" s="137">
        <f>LOOKUP(R62,Sheet3!A$2:A$7,Sheet3!D$2:D$7)</f>
        <v>0</v>
      </c>
      <c r="AJ62" s="137">
        <f t="shared" si="24"/>
        <v>0.48</v>
      </c>
      <c r="AK62" s="137">
        <f t="shared" si="25"/>
        <v>0.48</v>
      </c>
      <c r="AL62" s="138">
        <f t="shared" si="10"/>
        <v>1.0725</v>
      </c>
      <c r="AM62" s="138">
        <f t="shared" si="11"/>
        <v>1.2295</v>
      </c>
      <c r="AN62" s="138">
        <f t="shared" si="12"/>
        <v>1.151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1.06</v>
      </c>
      <c r="AP62" s="115"/>
      <c r="AQ62" s="152">
        <f t="shared" si="13"/>
        <v>6.71033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1.54294799528362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3.53126440876894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1.46333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23.441</v>
      </c>
      <c r="BC62" s="159">
        <f t="shared" si="14"/>
        <v>22.9606666666667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6.71033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6.71033</v>
      </c>
      <c r="BS62" s="52">
        <f t="shared" si="19"/>
        <v>0</v>
      </c>
      <c r="BT62" s="52">
        <f>IF(OR(LOOKUP(V62,Sheet2!A$3:A$25,Sheet2!B$3:B$25)=1,G62=0),0,AW62-AO62*0.2*G62)</f>
        <v>0.376947995283624</v>
      </c>
      <c r="BU62" s="52">
        <f t="shared" si="20"/>
        <v>2.2395</v>
      </c>
      <c r="BV62" s="52">
        <f t="shared" si="21"/>
        <v>3.949</v>
      </c>
      <c r="BW62" s="32">
        <f t="shared" si="22"/>
        <v>0</v>
      </c>
    </row>
    <row r="63" spans="1:75">
      <c r="A63" s="110" t="s">
        <v>102</v>
      </c>
      <c r="B63" s="32">
        <v>14.95</v>
      </c>
      <c r="D63" s="110">
        <f t="shared" si="32"/>
        <v>14.47</v>
      </c>
      <c r="E63" s="32">
        <v>14.95</v>
      </c>
      <c r="F63" s="110">
        <v>13.443</v>
      </c>
      <c r="G63" s="32">
        <v>0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0.48</v>
      </c>
      <c r="AK63" s="137">
        <f t="shared" si="25"/>
        <v>0.48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0.48</v>
      </c>
      <c r="BV63" s="52">
        <f t="shared" si="21"/>
        <v>0.96</v>
      </c>
      <c r="BW63" s="32">
        <f t="shared" si="22"/>
        <v>0</v>
      </c>
    </row>
    <row r="64" spans="1:75">
      <c r="A64" s="110" t="s">
        <v>108</v>
      </c>
      <c r="B64" s="32">
        <v>14.74</v>
      </c>
      <c r="D64" s="110">
        <f t="shared" si="32"/>
        <v>14.26</v>
      </c>
      <c r="E64" s="32">
        <v>14.74</v>
      </c>
      <c r="F64" s="110">
        <v>14</v>
      </c>
      <c r="G64" s="32">
        <v>19.6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 t="str">
        <f t="shared" si="5"/>
        <v>A</v>
      </c>
      <c r="T64" s="113" t="str">
        <f t="shared" si="23"/>
        <v>Y</v>
      </c>
      <c r="V64" s="137">
        <f t="shared" si="2"/>
        <v>0.3</v>
      </c>
      <c r="W64" s="138">
        <f t="shared" si="6"/>
        <v>14.26</v>
      </c>
      <c r="X64" s="138">
        <f t="shared" si="28"/>
        <v>14.74</v>
      </c>
      <c r="Y64" s="138">
        <f t="shared" si="29"/>
        <v>14</v>
      </c>
      <c r="Z64" s="138">
        <f>Y64+LOOKUP(V64,Sheet2!A$3:A$24,Sheet2!J$3:J$24)</f>
        <v>14.34</v>
      </c>
      <c r="AA64" s="138">
        <f t="shared" si="7"/>
        <v>14.42</v>
      </c>
      <c r="AB64" s="138">
        <f t="shared" si="30"/>
        <v>14.9</v>
      </c>
      <c r="AC64" s="138">
        <f t="shared" si="31"/>
        <v>13.941</v>
      </c>
      <c r="AD64" s="138">
        <f>AC64+LOOKUP(V64,Sheet2!A$3:A$24,Sheet2!J$3:J$24)</f>
        <v>14.281</v>
      </c>
      <c r="AE64" s="138">
        <f t="shared" si="8"/>
        <v>0.4</v>
      </c>
      <c r="AF64" s="138">
        <f t="shared" si="9"/>
        <v>0.619</v>
      </c>
      <c r="AG64" s="137">
        <f>LOOKUP(V64,Sheet2!A$3:A$24,Sheet2!K$3:K$24)</f>
        <v>0.5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37">
        <f>LOOKUP(R64,Sheet3!A$2:A$7,Sheet3!D$2:D$7)</f>
        <v>0</v>
      </c>
      <c r="AJ64" s="137">
        <f t="shared" si="24"/>
        <v>0.48</v>
      </c>
      <c r="AK64" s="137">
        <f t="shared" si="25"/>
        <v>0.48</v>
      </c>
      <c r="AL64" s="138">
        <f t="shared" si="10"/>
        <v>0.57</v>
      </c>
      <c r="AM64" s="138">
        <f t="shared" si="11"/>
        <v>0.788999999999999</v>
      </c>
      <c r="AN64" s="138">
        <f t="shared" si="12"/>
        <v>0.6795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15"/>
      <c r="AQ64" s="152">
        <f t="shared" si="13"/>
        <v>16.514568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1.89924</v>
      </c>
      <c r="AV64" s="154">
        <f>IF(AND(AE64&gt;3.5,AF64&gt;3.5),LOOKUP(Sheet1!V64,Sheet2!A$3:A$24,Sheet2!W$3:W$24),LOOKUP(V64,Sheet2!A$3:A$24,Sheet2!V$3:V$24))*G64</f>
        <v>2.39206175030792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8.19436799999998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6.08667295171807</v>
      </c>
      <c r="BB64" s="158">
        <f>IF(S64="A",LOOKUP(S64,Sheet3!F$2:F$9,Sheet3!H$2:H$9)*(AN64+AJ64+0.5)*G64*IF(L64=1,2,IF(L64=2,1,0)),0)</f>
        <v>65.0524</v>
      </c>
      <c r="BC64" s="159">
        <f t="shared" si="14"/>
        <v>69.5016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16.514568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16.514568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1.889</v>
      </c>
      <c r="BV64" s="52">
        <f t="shared" si="21"/>
        <v>3.158</v>
      </c>
      <c r="BW64" s="32">
        <f t="shared" si="22"/>
        <v>0</v>
      </c>
    </row>
    <row r="65" spans="1:75">
      <c r="A65" s="110" t="s">
        <v>103</v>
      </c>
      <c r="B65" s="32">
        <v>14.9</v>
      </c>
      <c r="D65" s="110">
        <f t="shared" si="32"/>
        <v>14.42</v>
      </c>
      <c r="E65" s="32">
        <v>14.9</v>
      </c>
      <c r="F65" s="110">
        <v>13.941</v>
      </c>
      <c r="G65" s="32">
        <v>0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0.48</v>
      </c>
      <c r="AK65" s="137">
        <f t="shared" si="25"/>
        <v>0.48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0.48</v>
      </c>
      <c r="BV65" s="52">
        <f t="shared" si="21"/>
        <v>0.96</v>
      </c>
      <c r="BW65" s="32">
        <f t="shared" si="22"/>
        <v>0</v>
      </c>
    </row>
    <row r="66" spans="1:75">
      <c r="A66" s="110" t="s">
        <v>109</v>
      </c>
      <c r="B66" s="32">
        <v>14.95</v>
      </c>
      <c r="D66" s="110">
        <f t="shared" si="32"/>
        <v>14.47</v>
      </c>
      <c r="E66" s="32">
        <v>14.95</v>
      </c>
      <c r="F66" s="110">
        <v>13.8</v>
      </c>
      <c r="G66" s="32">
        <v>2.2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 t="str">
        <f t="shared" si="5"/>
        <v>A</v>
      </c>
      <c r="T66" s="113">
        <f t="shared" si="23"/>
        <v>0</v>
      </c>
      <c r="V66" s="137">
        <f t="shared" si="2"/>
        <v>0.3</v>
      </c>
      <c r="W66" s="138">
        <f t="shared" si="6"/>
        <v>14.47</v>
      </c>
      <c r="X66" s="138">
        <f t="shared" si="28"/>
        <v>14.95</v>
      </c>
      <c r="Y66" s="138">
        <f t="shared" si="29"/>
        <v>13.8</v>
      </c>
      <c r="Z66" s="138">
        <f>Y66+LOOKUP(V66,Sheet2!A$3:A$24,Sheet2!J$3:J$24)</f>
        <v>14.14</v>
      </c>
      <c r="AA66" s="138">
        <f t="shared" si="7"/>
        <v>14.42</v>
      </c>
      <c r="AB66" s="138">
        <f t="shared" si="30"/>
        <v>14.9</v>
      </c>
      <c r="AC66" s="138">
        <f t="shared" si="31"/>
        <v>13.794</v>
      </c>
      <c r="AD66" s="138">
        <f>AC66+LOOKUP(V66,Sheet2!A$3:A$24,Sheet2!J$3:J$24)</f>
        <v>14.134</v>
      </c>
      <c r="AE66" s="138">
        <f t="shared" si="8"/>
        <v>0.809999999999999</v>
      </c>
      <c r="AF66" s="138">
        <f t="shared" si="9"/>
        <v>0.766</v>
      </c>
      <c r="AG66" s="137">
        <f>LOOKUP(V66,Sheet2!A$3:A$24,Sheet2!K$3:K$24)</f>
        <v>0.5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37">
        <f>LOOKUP(R66,Sheet3!A$2:A$7,Sheet3!D$2:D$7)</f>
        <v>0</v>
      </c>
      <c r="AJ66" s="137">
        <f t="shared" si="24"/>
        <v>0.48</v>
      </c>
      <c r="AK66" s="137">
        <f t="shared" si="25"/>
        <v>0.48</v>
      </c>
      <c r="AL66" s="138">
        <f t="shared" si="10"/>
        <v>0.98</v>
      </c>
      <c r="AM66" s="138">
        <f t="shared" si="11"/>
        <v>0.935999999999999</v>
      </c>
      <c r="AN66" s="138">
        <f t="shared" si="12"/>
        <v>0.958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15"/>
      <c r="AQ66" s="152">
        <f t="shared" si="13"/>
        <v>2.613424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0.21318</v>
      </c>
      <c r="AV66" s="154">
        <f>IF(AND(AE66&gt;3.5,AF66&gt;3.5),LOOKUP(Sheet1!V66,Sheet2!A$3:A$24,Sheet2!W$3:W$24),LOOKUP(V66,Sheet2!A$3:A$24,Sheet2!V$3:V$24))*G66</f>
        <v>0.268496727075379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1.88224198437652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2.16493489801906e-15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8.5272</v>
      </c>
      <c r="BC66" s="159">
        <f t="shared" si="14"/>
        <v>8.61813333333333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2.613424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2.613424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2.08</v>
      </c>
      <c r="BV66" s="52">
        <f t="shared" si="21"/>
        <v>3.54</v>
      </c>
      <c r="BW66" s="32">
        <f t="shared" si="22"/>
        <v>0</v>
      </c>
    </row>
    <row r="67" spans="1:75">
      <c r="A67" s="110" t="s">
        <v>91</v>
      </c>
      <c r="B67" s="32">
        <v>14.9</v>
      </c>
      <c r="D67" s="110">
        <f t="shared" si="32"/>
        <v>14.42</v>
      </c>
      <c r="E67" s="32">
        <v>14.9</v>
      </c>
      <c r="F67" s="110">
        <v>13.794</v>
      </c>
      <c r="G67" s="32">
        <v>0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0.48</v>
      </c>
      <c r="AK67" s="137">
        <f t="shared" si="25"/>
        <v>0.48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0.48</v>
      </c>
      <c r="BV67" s="52">
        <f t="shared" si="21"/>
        <v>0.96</v>
      </c>
      <c r="BW67" s="32">
        <f t="shared" si="22"/>
        <v>0</v>
      </c>
    </row>
    <row r="68" spans="1:75">
      <c r="A68" s="110" t="s">
        <v>110</v>
      </c>
      <c r="B68" s="32">
        <v>15</v>
      </c>
      <c r="D68" s="110">
        <f t="shared" si="32"/>
        <v>14.52</v>
      </c>
      <c r="E68" s="32">
        <v>15</v>
      </c>
      <c r="F68" s="110">
        <v>14.07</v>
      </c>
      <c r="G68" s="32">
        <v>5.3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 t="str">
        <f t="shared" ref="S68:S131" si="34">IF(G68=0,0,IF((MAX(AL68,AM68)+AJ68)&gt;6,"顶管",IF((MAX(AL68,AM68)+AJ68)&gt;5,"D",IF((MAX(AL68,AM68)+AJ68)&gt;4,"C",IF((MAX(AL68,AM68)+AJ68)&gt;3,"B",IF((MAX(AL68,AM68)+AJ68)&gt;1,"A","无"))))))</f>
        <v>A</v>
      </c>
      <c r="T68" s="113">
        <f t="shared" si="23"/>
        <v>0</v>
      </c>
      <c r="V68" s="137">
        <f t="shared" si="33"/>
        <v>0.3</v>
      </c>
      <c r="W68" s="138">
        <f t="shared" ref="W68:W131" si="35">IF($G68=0,0,D68)</f>
        <v>14.52</v>
      </c>
      <c r="X68" s="138">
        <f t="shared" si="28"/>
        <v>15</v>
      </c>
      <c r="Y68" s="138">
        <f t="shared" si="29"/>
        <v>14.07</v>
      </c>
      <c r="Z68" s="138">
        <f>Y68+LOOKUP(V68,Sheet2!A$3:A$24,Sheet2!J$3:J$24)</f>
        <v>14.41</v>
      </c>
      <c r="AA68" s="138">
        <f t="shared" ref="AA68:AA131" si="36">IF($G68=0,0,D69)</f>
        <v>14.52</v>
      </c>
      <c r="AB68" s="138">
        <f t="shared" si="30"/>
        <v>15</v>
      </c>
      <c r="AC68" s="138">
        <f t="shared" si="31"/>
        <v>14.054</v>
      </c>
      <c r="AD68" s="138">
        <f>AC68+LOOKUP(V68,Sheet2!A$3:A$24,Sheet2!J$3:J$24)</f>
        <v>14.394</v>
      </c>
      <c r="AE68" s="138">
        <f t="shared" ref="AE68:AE131" si="37">X68-Z68</f>
        <v>0.59</v>
      </c>
      <c r="AF68" s="138">
        <f t="shared" ref="AF68:AF131" si="38">AB68-AD68</f>
        <v>0.606</v>
      </c>
      <c r="AG68" s="137">
        <f>LOOKUP(V68,Sheet2!A$3:A$24,Sheet2!K$3:K$24)</f>
        <v>0.5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37">
        <f>LOOKUP(R68,Sheet3!A$2:A$7,Sheet3!D$2:D$7)</f>
        <v>0</v>
      </c>
      <c r="AJ68" s="137">
        <f t="shared" si="24"/>
        <v>0.48</v>
      </c>
      <c r="AK68" s="137">
        <f t="shared" si="25"/>
        <v>0.48</v>
      </c>
      <c r="AL68" s="138">
        <f t="shared" ref="AL68:AL131" si="39">IF(G68=0,0,IF(W68=0,X68-Y68+AH68+AI68,W68-Y68+AH68+AI68))</f>
        <v>0.759999999999999</v>
      </c>
      <c r="AM68" s="138">
        <f t="shared" ref="AM68:AM131" si="40">IF(G68=0,0,IF(AA68=0,AB68-AC68+AH68+AI68,AA68-AC68+AH68+AI68))</f>
        <v>0.775999999999999</v>
      </c>
      <c r="AN68" s="138">
        <f t="shared" ref="AN68:AN131" si="41">(AL68+AM68)/2</f>
        <v>0.767999999999999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15"/>
      <c r="AQ68" s="152">
        <f t="shared" ref="AQ68:AQ131" si="42">IF(G68=0,0,AN68*AO68*G68)</f>
        <v>5.047296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0.51357</v>
      </c>
      <c r="AV68" s="154">
        <f>IF(AND(AE68&gt;3.5,AF68&gt;3.5),LOOKUP(Sheet1!V68,Sheet2!A$3:A$24,Sheet2!W$3:W$24),LOOKUP(V68,Sheet2!A$3:A$24,Sheet2!V$3:V$24))*G68</f>
        <v>0.646833024317958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3.6578720532707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18.5288</v>
      </c>
      <c r="BC68" s="159">
        <f t="shared" ref="BC68:BC131" si="43">IF(BB68=0,0,(AN68+AJ68+1.5)*G68/1.5*2)</f>
        <v>19.4192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5.047296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5.047296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1.876</v>
      </c>
      <c r="BV68" s="52">
        <f t="shared" ref="BV68:BV131" si="50">(MAX(AL68,AM68)+AJ68)*2+AO68*0.5</f>
        <v>3.132</v>
      </c>
      <c r="BW68" s="32">
        <f t="shared" ref="BW68:BW131" si="51">IF(N68=1,G68,0)</f>
        <v>0</v>
      </c>
    </row>
    <row r="69" spans="1:75">
      <c r="A69" s="110" t="s">
        <v>111</v>
      </c>
      <c r="B69" s="32">
        <v>15</v>
      </c>
      <c r="D69" s="110">
        <f t="shared" si="32"/>
        <v>14.52</v>
      </c>
      <c r="E69" s="32">
        <v>15</v>
      </c>
      <c r="F69" s="110">
        <v>14.054</v>
      </c>
      <c r="G69" s="32">
        <v>0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0.48</v>
      </c>
      <c r="AK69" s="137">
        <f t="shared" ref="AK69:AK132" si="54">IF(B69=0,0,IF(NOT(J69=0),J69,AK68))</f>
        <v>0.48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0.48</v>
      </c>
      <c r="BV69" s="52">
        <f t="shared" si="50"/>
        <v>0.96</v>
      </c>
      <c r="BW69" s="32">
        <f t="shared" si="51"/>
        <v>0</v>
      </c>
    </row>
    <row r="70" spans="1:75">
      <c r="A70" s="110" t="s">
        <v>111</v>
      </c>
      <c r="B70" s="32">
        <v>15</v>
      </c>
      <c r="D70" s="110">
        <f t="shared" si="32"/>
        <v>14.52</v>
      </c>
      <c r="E70" s="32">
        <v>15</v>
      </c>
      <c r="F70" s="110">
        <v>12.545</v>
      </c>
      <c r="G70" s="32">
        <v>8.4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1</v>
      </c>
      <c r="O70" s="32">
        <v>0</v>
      </c>
      <c r="P70" s="32">
        <f t="shared" si="26"/>
        <v>0</v>
      </c>
      <c r="R70" s="111" t="str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B</v>
      </c>
      <c r="S70" s="112" t="str">
        <f t="shared" si="34"/>
        <v>B</v>
      </c>
      <c r="T70" s="113">
        <f t="shared" si="52"/>
        <v>0</v>
      </c>
      <c r="V70" s="137">
        <f t="shared" si="33"/>
        <v>0.3</v>
      </c>
      <c r="W70" s="138">
        <f t="shared" si="35"/>
        <v>14.52</v>
      </c>
      <c r="X70" s="138">
        <f t="shared" si="28"/>
        <v>15</v>
      </c>
      <c r="Y70" s="138">
        <f t="shared" si="29"/>
        <v>12.545</v>
      </c>
      <c r="Z70" s="138">
        <f>Y70+LOOKUP(V70,Sheet2!A$3:A$24,Sheet2!J$3:J$24)</f>
        <v>12.885</v>
      </c>
      <c r="AA70" s="138">
        <f t="shared" si="36"/>
        <v>14.42</v>
      </c>
      <c r="AB70" s="138">
        <f t="shared" si="30"/>
        <v>14.9</v>
      </c>
      <c r="AC70" s="138">
        <f t="shared" si="31"/>
        <v>12.52</v>
      </c>
      <c r="AD70" s="138">
        <f>AC70+LOOKUP(V70,Sheet2!A$3:A$24,Sheet2!J$3:J$24)</f>
        <v>12.86</v>
      </c>
      <c r="AE70" s="138">
        <f t="shared" si="37"/>
        <v>2.115</v>
      </c>
      <c r="AF70" s="138">
        <f t="shared" si="38"/>
        <v>2.04</v>
      </c>
      <c r="AG70" s="137">
        <f>LOOKUP(V70,Sheet2!A$3:A$24,Sheet2!K$3:K$24)</f>
        <v>0.5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37">
        <f>LOOKUP(R70,Sheet3!A$2:A$7,Sheet3!D$2:D$7)</f>
        <v>0.35</v>
      </c>
      <c r="AJ70" s="137">
        <f t="shared" si="53"/>
        <v>0.48</v>
      </c>
      <c r="AK70" s="137">
        <f t="shared" si="54"/>
        <v>0.48</v>
      </c>
      <c r="AL70" s="138">
        <f t="shared" si="39"/>
        <v>2.635</v>
      </c>
      <c r="AM70" s="138">
        <f t="shared" si="40"/>
        <v>2.56</v>
      </c>
      <c r="AN70" s="138">
        <f t="shared" si="41"/>
        <v>2.5975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1.58</v>
      </c>
      <c r="AP70" s="115"/>
      <c r="AQ70" s="152">
        <f t="shared" si="42"/>
        <v>34.47402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4.6452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0.81396</v>
      </c>
      <c r="AV70" s="154">
        <f>IF(AND(AE70&gt;3.5,AF70&gt;3.5),LOOKUP(Sheet1!V70,Sheet2!A$3:A$24,Sheet2!W$3:W$24),LOOKUP(V70,Sheet2!A$3:A$24,Sheet2!V$3:V$24))*G70</f>
        <v>1.02516932156054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12.4710141221649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14.56602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16.8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33.6</v>
      </c>
      <c r="BI70" s="122">
        <f>(AO70-Sheet3!$Q$4*IF($L70=1,2,IF($L70=2,1,0)))*LOOKUP(S70,Sheet3!F$2:F$9,Sheet3!M$2:M$9)*ROUNDUP(G70/Sheet3!$Q$7,0)</f>
        <v>2.58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34.47402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34.47402</v>
      </c>
      <c r="BT70" s="52">
        <f>IF(OR(LOOKUP(V70,Sheet2!A$3:A$25,Sheet2!B$3:B$25)=1,G70=0),0,AW70-AO70*0.2*G70)</f>
        <v>0</v>
      </c>
      <c r="BU70" s="52">
        <f t="shared" si="49"/>
        <v>3.905</v>
      </c>
      <c r="BV70" s="52">
        <f t="shared" si="50"/>
        <v>7.02</v>
      </c>
      <c r="BW70" s="32">
        <f t="shared" si="51"/>
        <v>8.4</v>
      </c>
    </row>
    <row r="71" spans="1:75">
      <c r="A71" s="110" t="s">
        <v>91</v>
      </c>
      <c r="B71" s="32">
        <v>14.9</v>
      </c>
      <c r="D71" s="110">
        <f t="shared" si="32"/>
        <v>14.42</v>
      </c>
      <c r="E71" s="32">
        <v>14.9</v>
      </c>
      <c r="F71" s="110">
        <v>12.52</v>
      </c>
      <c r="G71" s="32">
        <v>0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0.48</v>
      </c>
      <c r="AK71" s="137">
        <f t="shared" si="54"/>
        <v>0.48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0.48</v>
      </c>
      <c r="BV71" s="52">
        <f t="shared" si="50"/>
        <v>0.96</v>
      </c>
      <c r="BW71" s="32">
        <f t="shared" si="51"/>
        <v>0</v>
      </c>
    </row>
    <row r="72" spans="1:75">
      <c r="A72" s="110" t="s">
        <v>112</v>
      </c>
      <c r="B72" s="32">
        <v>15.65</v>
      </c>
      <c r="D72" s="110">
        <f t="shared" si="32"/>
        <v>15.17</v>
      </c>
      <c r="E72" s="32">
        <v>15.65</v>
      </c>
      <c r="F72" s="110">
        <v>14.77</v>
      </c>
      <c r="G72" s="32">
        <v>4.3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 t="str">
        <f t="shared" si="34"/>
        <v>A</v>
      </c>
      <c r="T72" s="113">
        <f t="shared" si="52"/>
        <v>0</v>
      </c>
      <c r="V72" s="137">
        <f t="shared" si="33"/>
        <v>0.3</v>
      </c>
      <c r="W72" s="138">
        <f t="shared" si="35"/>
        <v>15.17</v>
      </c>
      <c r="X72" s="138">
        <f t="shared" si="28"/>
        <v>15.65</v>
      </c>
      <c r="Y72" s="138">
        <f t="shared" si="29"/>
        <v>14.77</v>
      </c>
      <c r="Z72" s="138">
        <f>Y72+LOOKUP(V72,Sheet2!A$3:A$24,Sheet2!J$3:J$24)</f>
        <v>15.11</v>
      </c>
      <c r="AA72" s="138">
        <f t="shared" si="36"/>
        <v>15.15</v>
      </c>
      <c r="AB72" s="138">
        <f t="shared" si="30"/>
        <v>15.63</v>
      </c>
      <c r="AC72" s="138">
        <f t="shared" si="31"/>
        <v>14.758</v>
      </c>
      <c r="AD72" s="138">
        <f>AC72+LOOKUP(V72,Sheet2!A$3:A$24,Sheet2!J$3:J$24)</f>
        <v>15.098</v>
      </c>
      <c r="AE72" s="138">
        <f t="shared" si="37"/>
        <v>0.540000000000001</v>
      </c>
      <c r="AF72" s="138">
        <f t="shared" si="38"/>
        <v>0.532000000000002</v>
      </c>
      <c r="AG72" s="137">
        <f>LOOKUP(V72,Sheet2!A$3:A$24,Sheet2!K$3:K$24)</f>
        <v>0.5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37">
        <f>LOOKUP(R72,Sheet3!A$2:A$7,Sheet3!D$2:D$7)</f>
        <v>0</v>
      </c>
      <c r="AJ72" s="137">
        <f t="shared" si="53"/>
        <v>0.48</v>
      </c>
      <c r="AK72" s="137">
        <f t="shared" si="54"/>
        <v>0.48</v>
      </c>
      <c r="AL72" s="138">
        <f t="shared" si="39"/>
        <v>0.71</v>
      </c>
      <c r="AM72" s="138">
        <f t="shared" si="40"/>
        <v>0.702000000000001</v>
      </c>
      <c r="AN72" s="138">
        <f t="shared" si="41"/>
        <v>0.706000000000001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15"/>
      <c r="AQ72" s="152">
        <f t="shared" si="42"/>
        <v>3.764392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0.41667</v>
      </c>
      <c r="AV72" s="154">
        <f>IF(AND(AE72&gt;3.5,AF72&gt;3.5),LOOKUP(Sheet1!V72,Sheet2!A$3:A$24,Sheet2!W$3:W$24),LOOKUP(V72,Sheet2!A$3:A$24,Sheet2!V$3:V$24))*G72</f>
        <v>0.524789057465513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2.80482351491774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14.4996</v>
      </c>
      <c r="BC72" s="159">
        <f t="shared" si="43"/>
        <v>15.3997333333333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3.764392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3.764392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1.81</v>
      </c>
      <c r="BV72" s="52">
        <f t="shared" si="50"/>
        <v>3</v>
      </c>
      <c r="BW72" s="32">
        <f t="shared" si="51"/>
        <v>0</v>
      </c>
    </row>
    <row r="73" spans="1:75">
      <c r="A73" s="110" t="s">
        <v>113</v>
      </c>
      <c r="B73" s="32">
        <v>15.63</v>
      </c>
      <c r="D73" s="110">
        <f t="shared" si="32"/>
        <v>15.15</v>
      </c>
      <c r="E73" s="32">
        <v>15.63</v>
      </c>
      <c r="F73" s="110">
        <v>14.758</v>
      </c>
      <c r="G73" s="32">
        <v>0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0.48</v>
      </c>
      <c r="AK73" s="137">
        <f t="shared" si="54"/>
        <v>0.48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0.48</v>
      </c>
      <c r="BV73" s="52">
        <f t="shared" si="50"/>
        <v>0.96</v>
      </c>
      <c r="BW73" s="32">
        <f t="shared" si="51"/>
        <v>0</v>
      </c>
    </row>
    <row r="74" spans="1:75">
      <c r="A74" s="110" t="s">
        <v>114</v>
      </c>
      <c r="B74" s="32">
        <v>12.3</v>
      </c>
      <c r="D74" s="110">
        <f t="shared" si="32"/>
        <v>11.82</v>
      </c>
      <c r="E74" s="32">
        <v>12.3</v>
      </c>
      <c r="F74" s="110">
        <v>11.717</v>
      </c>
      <c r="G74" s="32">
        <v>6.1</v>
      </c>
      <c r="H74" s="32">
        <v>0.2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 t="str">
        <f t="shared" si="34"/>
        <v>无</v>
      </c>
      <c r="T74" s="113" t="str">
        <f t="shared" si="52"/>
        <v>Y</v>
      </c>
      <c r="V74" s="137">
        <f t="shared" si="33"/>
        <v>0.2</v>
      </c>
      <c r="W74" s="138">
        <f t="shared" si="35"/>
        <v>11.82</v>
      </c>
      <c r="X74" s="138">
        <f t="shared" ref="X74:X137" si="56">IF($G74=0,0,E74)</f>
        <v>12.3</v>
      </c>
      <c r="Y74" s="138">
        <f t="shared" ref="Y74:Y137" si="57">IF($G74=0,0,F74)</f>
        <v>11.717</v>
      </c>
      <c r="Z74" s="138">
        <f>Y74+LOOKUP(V74,Sheet2!A$3:A$24,Sheet2!J$3:J$24)</f>
        <v>11.9145</v>
      </c>
      <c r="AA74" s="138">
        <f t="shared" si="36"/>
        <v>11.72</v>
      </c>
      <c r="AB74" s="138">
        <f t="shared" ref="AB74:AB137" si="58">IF($G74=0,0,E75)</f>
        <v>12.2</v>
      </c>
      <c r="AC74" s="138">
        <f t="shared" ref="AC74:AC137" si="59">IF($G74=0,0,F75)</f>
        <v>11.699</v>
      </c>
      <c r="AD74" s="138">
        <f>AC74+LOOKUP(V74,Sheet2!A$3:A$24,Sheet2!J$3:J$24)</f>
        <v>11.8965</v>
      </c>
      <c r="AE74" s="138">
        <f t="shared" si="37"/>
        <v>0.3855</v>
      </c>
      <c r="AF74" s="138">
        <f t="shared" si="38"/>
        <v>0.3035</v>
      </c>
      <c r="AG74" s="137">
        <f>LOOKUP(V74,Sheet2!A$3:A$24,Sheet2!K$3:K$24)</f>
        <v>0.5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0.2025</v>
      </c>
      <c r="AI74" s="137">
        <f>LOOKUP(R74,Sheet3!A$2:A$7,Sheet3!D$2:D$7)</f>
        <v>0</v>
      </c>
      <c r="AJ74" s="137">
        <f t="shared" si="53"/>
        <v>0.48</v>
      </c>
      <c r="AK74" s="137">
        <f t="shared" si="54"/>
        <v>0.48</v>
      </c>
      <c r="AL74" s="138">
        <f t="shared" si="39"/>
        <v>0.3055</v>
      </c>
      <c r="AM74" s="138">
        <f t="shared" si="40"/>
        <v>0.223500000000001</v>
      </c>
      <c r="AN74" s="138">
        <f t="shared" si="41"/>
        <v>0.2645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0.8</v>
      </c>
      <c r="AP74" s="115"/>
      <c r="AQ74" s="152">
        <f t="shared" si="42"/>
        <v>1.29076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1.06721347458506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-0.162583474585061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1.27236284813102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1.29076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1.29076</v>
      </c>
      <c r="BS74" s="52">
        <f t="shared" si="48"/>
        <v>0</v>
      </c>
      <c r="BT74" s="52">
        <f>IF(OR(LOOKUP(V74,Sheet2!A$3:A$25,Sheet2!B$3:B$25)=1,G74=0),0,AW74-AO74*0.2*G74)</f>
        <v>0.0912134745850551</v>
      </c>
      <c r="BU74" s="52">
        <f t="shared" si="49"/>
        <v>1.1855</v>
      </c>
      <c r="BV74" s="52">
        <f t="shared" si="50"/>
        <v>1.971</v>
      </c>
      <c r="BW74" s="32">
        <f t="shared" si="51"/>
        <v>0</v>
      </c>
    </row>
    <row r="75" spans="1:75">
      <c r="A75" s="110" t="s">
        <v>115</v>
      </c>
      <c r="B75" s="32">
        <v>12.2</v>
      </c>
      <c r="D75" s="110">
        <f t="shared" si="32"/>
        <v>11.72</v>
      </c>
      <c r="E75" s="32">
        <v>12.2</v>
      </c>
      <c r="F75" s="110">
        <v>11.699</v>
      </c>
      <c r="G75" s="32">
        <v>27.3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 t="str">
        <f t="shared" si="34"/>
        <v>无</v>
      </c>
      <c r="T75" s="113" t="str">
        <f t="shared" si="52"/>
        <v>Y</v>
      </c>
      <c r="V75" s="137">
        <f t="shared" si="33"/>
        <v>0.2</v>
      </c>
      <c r="W75" s="138">
        <f t="shared" si="35"/>
        <v>11.72</v>
      </c>
      <c r="X75" s="138">
        <f t="shared" si="56"/>
        <v>12.2</v>
      </c>
      <c r="Y75" s="138">
        <f t="shared" si="57"/>
        <v>11.699</v>
      </c>
      <c r="Z75" s="138">
        <f>Y75+LOOKUP(V75,Sheet2!A$3:A$24,Sheet2!J$3:J$24)</f>
        <v>11.8965</v>
      </c>
      <c r="AA75" s="138">
        <f t="shared" si="36"/>
        <v>11.7</v>
      </c>
      <c r="AB75" s="138">
        <f t="shared" si="58"/>
        <v>12.18</v>
      </c>
      <c r="AC75" s="138">
        <f t="shared" si="59"/>
        <v>11.617</v>
      </c>
      <c r="AD75" s="138">
        <f>AC75+LOOKUP(V75,Sheet2!A$3:A$24,Sheet2!J$3:J$24)</f>
        <v>11.8145</v>
      </c>
      <c r="AE75" s="138">
        <f t="shared" si="37"/>
        <v>0.3035</v>
      </c>
      <c r="AF75" s="138">
        <f t="shared" si="38"/>
        <v>0.365499999999999</v>
      </c>
      <c r="AG75" s="137">
        <f>LOOKUP(V75,Sheet2!A$3:A$24,Sheet2!K$3:K$24)</f>
        <v>0.5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0.2025</v>
      </c>
      <c r="AI75" s="137">
        <f>LOOKUP(R75,Sheet3!A$2:A$7,Sheet3!D$2:D$7)</f>
        <v>0</v>
      </c>
      <c r="AJ75" s="137">
        <f t="shared" si="53"/>
        <v>0.48</v>
      </c>
      <c r="AK75" s="137">
        <f t="shared" si="54"/>
        <v>0.48</v>
      </c>
      <c r="AL75" s="138">
        <f t="shared" si="39"/>
        <v>0.223500000000001</v>
      </c>
      <c r="AM75" s="138">
        <f t="shared" si="40"/>
        <v>0.285499999999998</v>
      </c>
      <c r="AN75" s="138">
        <f t="shared" si="41"/>
        <v>0.2545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0.8</v>
      </c>
      <c r="AP75" s="115"/>
      <c r="AQ75" s="152">
        <f t="shared" si="42"/>
        <v>5.55827999999999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4.77621768133967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-1.6585576813397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5.69434520556999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5.55827999999999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5.55827999999999</v>
      </c>
      <c r="BS75" s="52">
        <f t="shared" si="48"/>
        <v>0</v>
      </c>
      <c r="BT75" s="52">
        <f>IF(OR(LOOKUP(V75,Sheet2!A$3:A$25,Sheet2!B$3:B$25)=1,G75=0),0,AW75-AO75*0.2*G75)</f>
        <v>0.408217681339672</v>
      </c>
      <c r="BU75" s="52">
        <f t="shared" si="49"/>
        <v>1.1655</v>
      </c>
      <c r="BV75" s="52">
        <f t="shared" si="50"/>
        <v>1.931</v>
      </c>
      <c r="BW75" s="32">
        <f t="shared" si="51"/>
        <v>0</v>
      </c>
    </row>
    <row r="76" spans="1:75">
      <c r="A76" s="110" t="s">
        <v>116</v>
      </c>
      <c r="B76" s="32">
        <v>12.18</v>
      </c>
      <c r="D76" s="110">
        <f t="shared" si="32"/>
        <v>11.7</v>
      </c>
      <c r="E76" s="32">
        <v>12.18</v>
      </c>
      <c r="F76" s="110">
        <v>11.617</v>
      </c>
      <c r="G76" s="32">
        <v>2.3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 t="str">
        <f t="shared" si="34"/>
        <v>无</v>
      </c>
      <c r="T76" s="113" t="str">
        <f t="shared" si="52"/>
        <v>Y</v>
      </c>
      <c r="V76" s="137">
        <f t="shared" si="33"/>
        <v>0.2</v>
      </c>
      <c r="W76" s="138">
        <f t="shared" si="35"/>
        <v>11.7</v>
      </c>
      <c r="X76" s="138">
        <f t="shared" si="56"/>
        <v>12.18</v>
      </c>
      <c r="Y76" s="138">
        <f t="shared" si="57"/>
        <v>11.617</v>
      </c>
      <c r="Z76" s="138">
        <f>Y76+LOOKUP(V76,Sheet2!A$3:A$24,Sheet2!J$3:J$24)</f>
        <v>11.8145</v>
      </c>
      <c r="AA76" s="138">
        <f t="shared" si="36"/>
        <v>11.69</v>
      </c>
      <c r="AB76" s="138">
        <f t="shared" si="58"/>
        <v>12.17</v>
      </c>
      <c r="AC76" s="138">
        <f t="shared" si="59"/>
        <v>11.61</v>
      </c>
      <c r="AD76" s="138">
        <f>AC76+LOOKUP(V76,Sheet2!A$3:A$24,Sheet2!J$3:J$24)</f>
        <v>11.8075</v>
      </c>
      <c r="AE76" s="138">
        <f t="shared" si="37"/>
        <v>0.365499999999999</v>
      </c>
      <c r="AF76" s="138">
        <f t="shared" si="38"/>
        <v>0.362500000000001</v>
      </c>
      <c r="AG76" s="137">
        <f>LOOKUP(V76,Sheet2!A$3:A$24,Sheet2!K$3:K$24)</f>
        <v>0.5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0.2025</v>
      </c>
      <c r="AI76" s="137">
        <f>LOOKUP(R76,Sheet3!A$2:A$7,Sheet3!D$2:D$7)</f>
        <v>0</v>
      </c>
      <c r="AJ76" s="137">
        <f t="shared" si="53"/>
        <v>0.48</v>
      </c>
      <c r="AK76" s="137">
        <f t="shared" si="54"/>
        <v>0.48</v>
      </c>
      <c r="AL76" s="138">
        <f t="shared" si="39"/>
        <v>0.285499999999998</v>
      </c>
      <c r="AM76" s="138">
        <f t="shared" si="40"/>
        <v>0.2825</v>
      </c>
      <c r="AN76" s="138">
        <f t="shared" si="41"/>
        <v>0.283999999999999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0.8</v>
      </c>
      <c r="AP76" s="115"/>
      <c r="AQ76" s="152">
        <f t="shared" si="42"/>
        <v>0.522559999999999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0.402391965827152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-0.142491965827153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0.479743368967435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0.522559999999999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0.522559999999999</v>
      </c>
      <c r="BS76" s="52">
        <f t="shared" si="48"/>
        <v>0</v>
      </c>
      <c r="BT76" s="52">
        <f>IF(OR(LOOKUP(V76,Sheet2!A$3:A$25,Sheet2!B$3:B$25)=1,G76=0),0,AW76-AO76*0.2*G76)</f>
        <v>0.0343919658271519</v>
      </c>
      <c r="BU76" s="52">
        <f t="shared" si="49"/>
        <v>1.1655</v>
      </c>
      <c r="BV76" s="52">
        <f t="shared" si="50"/>
        <v>1.931</v>
      </c>
      <c r="BW76" s="32">
        <f t="shared" si="51"/>
        <v>0</v>
      </c>
    </row>
    <row r="77" spans="1:75">
      <c r="A77" s="110" t="s">
        <v>117</v>
      </c>
      <c r="B77" s="32">
        <v>12.17</v>
      </c>
      <c r="D77" s="110">
        <f t="shared" si="32"/>
        <v>11.69</v>
      </c>
      <c r="E77" s="32">
        <v>12.17</v>
      </c>
      <c r="F77" s="110">
        <v>11.61</v>
      </c>
      <c r="G77" s="32">
        <v>0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0.48</v>
      </c>
      <c r="AK77" s="137">
        <f t="shared" si="54"/>
        <v>0.48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0.48</v>
      </c>
      <c r="BV77" s="52">
        <f t="shared" si="50"/>
        <v>0.96</v>
      </c>
      <c r="BW77" s="32">
        <f t="shared" si="51"/>
        <v>0</v>
      </c>
    </row>
    <row r="78" spans="1:75">
      <c r="A78" s="110" t="s">
        <v>118</v>
      </c>
      <c r="B78" s="32">
        <v>15</v>
      </c>
      <c r="D78" s="110">
        <f t="shared" si="32"/>
        <v>14.52</v>
      </c>
      <c r="E78" s="32">
        <v>15</v>
      </c>
      <c r="F78" s="110">
        <v>12.446</v>
      </c>
      <c r="G78" s="32">
        <v>12.6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1</v>
      </c>
      <c r="O78" s="32">
        <v>0</v>
      </c>
      <c r="P78" s="32">
        <f t="shared" si="55"/>
        <v>0</v>
      </c>
      <c r="R78" s="111" t="str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B</v>
      </c>
      <c r="S78" s="112" t="str">
        <f t="shared" si="34"/>
        <v>B</v>
      </c>
      <c r="T78" s="113">
        <f t="shared" si="52"/>
        <v>0</v>
      </c>
      <c r="V78" s="137">
        <f t="shared" si="33"/>
        <v>0.3</v>
      </c>
      <c r="W78" s="138">
        <f t="shared" si="35"/>
        <v>14.52</v>
      </c>
      <c r="X78" s="138">
        <f t="shared" si="56"/>
        <v>15</v>
      </c>
      <c r="Y78" s="138">
        <f t="shared" si="57"/>
        <v>12.446</v>
      </c>
      <c r="Z78" s="138">
        <f>Y78+LOOKUP(V78,Sheet2!A$3:A$24,Sheet2!J$3:J$24)</f>
        <v>12.786</v>
      </c>
      <c r="AA78" s="138">
        <f t="shared" si="36"/>
        <v>14.02</v>
      </c>
      <c r="AB78" s="138">
        <f t="shared" si="58"/>
        <v>14.5</v>
      </c>
      <c r="AC78" s="138">
        <f t="shared" si="59"/>
        <v>12.408</v>
      </c>
      <c r="AD78" s="138">
        <f>AC78+LOOKUP(V78,Sheet2!A$3:A$24,Sheet2!J$3:J$24)</f>
        <v>12.748</v>
      </c>
      <c r="AE78" s="138">
        <f t="shared" si="37"/>
        <v>2.214</v>
      </c>
      <c r="AF78" s="138">
        <f t="shared" si="38"/>
        <v>1.752</v>
      </c>
      <c r="AG78" s="137">
        <f>LOOKUP(V78,Sheet2!A$3:A$24,Sheet2!K$3:K$24)</f>
        <v>0.5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37">
        <f>LOOKUP(R78,Sheet3!A$2:A$7,Sheet3!D$2:D$7)</f>
        <v>0.35</v>
      </c>
      <c r="AJ78" s="137">
        <f t="shared" si="53"/>
        <v>0.48</v>
      </c>
      <c r="AK78" s="137">
        <f t="shared" si="54"/>
        <v>0.48</v>
      </c>
      <c r="AL78" s="138">
        <f t="shared" si="39"/>
        <v>2.734</v>
      </c>
      <c r="AM78" s="138">
        <f t="shared" si="40"/>
        <v>2.272</v>
      </c>
      <c r="AN78" s="138">
        <f t="shared" si="41"/>
        <v>2.503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1.58</v>
      </c>
      <c r="AP78" s="115"/>
      <c r="AQ78" s="152">
        <f t="shared" si="42"/>
        <v>49.829724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6.9678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1.22094</v>
      </c>
      <c r="AV78" s="154">
        <f>IF(AND(AE78&gt;3.5,AF78&gt;3.5),LOOKUP(Sheet1!V78,Sheet2!A$3:A$24,Sheet2!W$3:W$24),LOOKUP(V78,Sheet2!A$3:A$24,Sheet2!V$3:V$24))*G78</f>
        <v>1.53775398234081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18.7065211832473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19.967724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25.2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50.4</v>
      </c>
      <c r="BI78" s="122">
        <f>(AO78-Sheet3!$Q$4*IF($L78=1,2,IF($L78=2,1,0)))*LOOKUP(S78,Sheet3!F$2:F$9,Sheet3!M$2:M$9)*ROUNDUP(G78/Sheet3!$Q$7,0)</f>
        <v>3.44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49.829724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49.829724</v>
      </c>
      <c r="BT78" s="52">
        <f>IF(OR(LOOKUP(V78,Sheet2!A$3:A$25,Sheet2!B$3:B$25)=1,G78=0),0,AW78-AO78*0.2*G78)</f>
        <v>0</v>
      </c>
      <c r="BU78" s="52">
        <f t="shared" si="49"/>
        <v>4.004</v>
      </c>
      <c r="BV78" s="52">
        <f t="shared" si="50"/>
        <v>7.218</v>
      </c>
      <c r="BW78" s="32">
        <f t="shared" si="51"/>
        <v>12.6</v>
      </c>
    </row>
    <row r="79" spans="1:75">
      <c r="A79" s="110" t="s">
        <v>93</v>
      </c>
      <c r="B79" s="32">
        <v>14.5</v>
      </c>
      <c r="D79" s="110">
        <f t="shared" si="32"/>
        <v>14.02</v>
      </c>
      <c r="E79" s="32">
        <v>14.5</v>
      </c>
      <c r="F79" s="110">
        <v>12.408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0.48</v>
      </c>
      <c r="AK79" s="137">
        <f t="shared" si="54"/>
        <v>0.48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0.48</v>
      </c>
      <c r="BV79" s="52">
        <f t="shared" si="50"/>
        <v>0.96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79 K17:K79 A8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7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120</v>
      </c>
      <c r="AB1" s="84" t="s">
        <v>121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122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123</v>
      </c>
      <c r="C2" s="70" t="s">
        <v>124</v>
      </c>
      <c r="D2" s="71" t="s">
        <v>125</v>
      </c>
      <c r="E2" s="71" t="s">
        <v>126</v>
      </c>
      <c r="F2" s="71" t="s">
        <v>127</v>
      </c>
      <c r="G2" s="71" t="s">
        <v>128</v>
      </c>
      <c r="H2" s="72" t="s">
        <v>129</v>
      </c>
      <c r="I2" s="71" t="s">
        <v>130</v>
      </c>
      <c r="J2" s="71" t="s">
        <v>131</v>
      </c>
      <c r="K2" s="71" t="s">
        <v>132</v>
      </c>
      <c r="L2" s="72" t="s">
        <v>133</v>
      </c>
      <c r="M2" s="71" t="s">
        <v>134</v>
      </c>
      <c r="N2" s="71" t="s">
        <v>135</v>
      </c>
      <c r="O2" s="71" t="s">
        <v>136</v>
      </c>
      <c r="P2" s="71" t="s">
        <v>137</v>
      </c>
      <c r="Q2" s="71" t="s">
        <v>138</v>
      </c>
      <c r="R2" s="71" t="s">
        <v>139</v>
      </c>
      <c r="S2" s="71" t="s">
        <v>140</v>
      </c>
      <c r="T2" s="72" t="s">
        <v>141</v>
      </c>
      <c r="U2" s="71" t="s">
        <v>142</v>
      </c>
      <c r="V2" s="72" t="s">
        <v>143</v>
      </c>
      <c r="W2" s="71" t="s">
        <v>144</v>
      </c>
      <c r="X2" s="71" t="s">
        <v>145</v>
      </c>
      <c r="Y2" s="71" t="s">
        <v>146</v>
      </c>
      <c r="Z2" s="85"/>
      <c r="AA2" s="71" t="s">
        <v>124</v>
      </c>
      <c r="AB2" s="84" t="s">
        <v>125</v>
      </c>
      <c r="AC2" s="71" t="s">
        <v>126</v>
      </c>
      <c r="AD2" s="71" t="s">
        <v>127</v>
      </c>
      <c r="AE2" s="71" t="s">
        <v>128</v>
      </c>
      <c r="AF2" s="72" t="s">
        <v>129</v>
      </c>
      <c r="AG2" s="71" t="s">
        <v>130</v>
      </c>
      <c r="AH2" s="71" t="s">
        <v>147</v>
      </c>
      <c r="AI2" s="71" t="s">
        <v>146</v>
      </c>
      <c r="AJ2" s="72" t="s">
        <v>143</v>
      </c>
      <c r="AK2" s="71" t="s">
        <v>144</v>
      </c>
      <c r="AL2" s="72" t="s">
        <v>141</v>
      </c>
      <c r="AM2" s="71" t="s">
        <v>142</v>
      </c>
      <c r="AN2" s="72" t="s">
        <v>148</v>
      </c>
      <c r="AO2" s="97" t="s">
        <v>149</v>
      </c>
      <c r="AP2" s="98" t="s">
        <v>150</v>
      </c>
      <c r="AQ2" s="98" t="s">
        <v>151</v>
      </c>
      <c r="AR2" s="70" t="s">
        <v>124</v>
      </c>
      <c r="AS2" s="70" t="s">
        <v>125</v>
      </c>
      <c r="AT2" s="70" t="s">
        <v>126</v>
      </c>
      <c r="AU2" s="70" t="s">
        <v>127</v>
      </c>
      <c r="AV2" s="70" t="s">
        <v>128</v>
      </c>
      <c r="AW2" s="70" t="s">
        <v>146</v>
      </c>
      <c r="AX2" s="70" t="s">
        <v>145</v>
      </c>
      <c r="AY2" s="70" t="s">
        <v>150</v>
      </c>
      <c r="AZ2" s="105" t="s">
        <v>151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152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152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152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153</v>
      </c>
      <c r="E28" t="s">
        <v>127</v>
      </c>
      <c r="F28" t="s">
        <v>154</v>
      </c>
      <c r="Z28">
        <v>250</v>
      </c>
      <c r="AB28">
        <f t="shared" ref="AB28:AB36" si="35">Z28/1000</f>
        <v>0.25</v>
      </c>
    </row>
    <row r="29" spans="5:28">
      <c r="E29" t="s">
        <v>128</v>
      </c>
      <c r="F29" t="s">
        <v>155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156</v>
      </c>
      <c r="E31" t="s">
        <v>127</v>
      </c>
      <c r="F31" t="s">
        <v>157</v>
      </c>
      <c r="Z31">
        <v>300</v>
      </c>
      <c r="AB31">
        <f t="shared" si="35"/>
        <v>0.3</v>
      </c>
    </row>
    <row r="32" spans="5:28">
      <c r="E32" s="82" t="s">
        <v>128</v>
      </c>
      <c r="F32" s="82" t="s">
        <v>158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159</v>
      </c>
      <c r="B1" s="57" t="s">
        <v>160</v>
      </c>
      <c r="C1" s="57" t="s">
        <v>161</v>
      </c>
      <c r="D1" s="57" t="s">
        <v>162</v>
      </c>
      <c r="E1" s="58"/>
      <c r="F1" s="59" t="s">
        <v>163</v>
      </c>
      <c r="G1" s="59" t="s">
        <v>164</v>
      </c>
      <c r="H1" s="59" t="s">
        <v>52</v>
      </c>
      <c r="I1" s="59" t="s">
        <v>165</v>
      </c>
      <c r="J1" s="59" t="s">
        <v>166</v>
      </c>
      <c r="K1" s="59" t="s">
        <v>167</v>
      </c>
      <c r="L1" s="59" t="s">
        <v>168</v>
      </c>
      <c r="M1" s="59" t="s">
        <v>169</v>
      </c>
      <c r="N1" s="58"/>
      <c r="O1" s="63" t="s">
        <v>170</v>
      </c>
      <c r="P1" s="63" t="s">
        <v>171</v>
      </c>
      <c r="Q1" s="63">
        <v>0.15</v>
      </c>
      <c r="R1" s="63" t="s">
        <v>172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173</v>
      </c>
      <c r="P2" s="63" t="s">
        <v>171</v>
      </c>
      <c r="Q2" s="63">
        <v>0.19</v>
      </c>
      <c r="R2" s="63" t="s">
        <v>172</v>
      </c>
    </row>
    <row r="3" spans="1:18">
      <c r="A3" s="34" t="s">
        <v>174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175</v>
      </c>
      <c r="P3" s="63" t="s">
        <v>176</v>
      </c>
      <c r="Q3" s="63" t="s">
        <v>177</v>
      </c>
      <c r="R3" s="63"/>
    </row>
    <row r="4" spans="1:18">
      <c r="A4" s="34" t="s">
        <v>178</v>
      </c>
      <c r="B4" s="34">
        <v>0.35</v>
      </c>
      <c r="C4" s="34">
        <v>0</v>
      </c>
      <c r="D4" s="34">
        <f t="shared" si="0"/>
        <v>0.35</v>
      </c>
      <c r="E4" s="58"/>
      <c r="F4" s="37" t="s">
        <v>178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179</v>
      </c>
      <c r="Q4" s="63">
        <v>0.36</v>
      </c>
      <c r="R4" s="63" t="s">
        <v>180</v>
      </c>
    </row>
    <row r="5" spans="1:18">
      <c r="A5" s="34" t="s">
        <v>181</v>
      </c>
      <c r="B5" s="34">
        <v>0</v>
      </c>
      <c r="C5" s="34">
        <v>0.6</v>
      </c>
      <c r="D5" s="60">
        <v>0.6</v>
      </c>
      <c r="E5" s="58"/>
      <c r="F5" s="37" t="s">
        <v>181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171</v>
      </c>
      <c r="Q5" s="63">
        <v>0.071309</v>
      </c>
      <c r="R5" s="63" t="s">
        <v>182</v>
      </c>
    </row>
    <row r="6" spans="1:18">
      <c r="A6" s="34" t="s">
        <v>183</v>
      </c>
      <c r="B6" s="34">
        <v>0</v>
      </c>
      <c r="C6" s="34">
        <v>0.6</v>
      </c>
      <c r="D6" s="60">
        <v>0.6</v>
      </c>
      <c r="E6" s="58"/>
      <c r="F6" s="37" t="s">
        <v>183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184</v>
      </c>
      <c r="P6" s="63" t="s">
        <v>176</v>
      </c>
      <c r="Q6" s="63" t="s">
        <v>185</v>
      </c>
      <c r="R6" s="63"/>
    </row>
    <row r="7" spans="1:18">
      <c r="A7" s="61"/>
      <c r="B7" s="61"/>
      <c r="C7" s="61"/>
      <c r="D7" s="61"/>
      <c r="E7" s="58"/>
      <c r="F7" s="37" t="s">
        <v>186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187</v>
      </c>
      <c r="Q7" s="63">
        <v>4</v>
      </c>
      <c r="R7" s="63" t="s">
        <v>180</v>
      </c>
    </row>
    <row r="8" spans="6:18">
      <c r="F8" s="34" t="s">
        <v>188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171</v>
      </c>
      <c r="Q8" s="63">
        <v>0.09618</v>
      </c>
      <c r="R8" s="63" t="s">
        <v>182</v>
      </c>
    </row>
    <row r="9" spans="6:18">
      <c r="F9" s="34" t="s">
        <v>189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190</v>
      </c>
      <c r="P9" s="63" t="s">
        <v>176</v>
      </c>
      <c r="Q9" s="63" t="s">
        <v>191</v>
      </c>
      <c r="R9" s="63"/>
    </row>
    <row r="10" spans="6:18">
      <c r="F10" s="62" t="s">
        <v>192</v>
      </c>
      <c r="G10" s="62"/>
      <c r="H10" s="62">
        <v>0</v>
      </c>
      <c r="O10" s="65"/>
      <c r="P10" s="63" t="s">
        <v>187</v>
      </c>
      <c r="Q10" s="63">
        <v>4</v>
      </c>
      <c r="R10" s="63" t="s">
        <v>180</v>
      </c>
    </row>
    <row r="11" spans="15:18">
      <c r="O11" s="66"/>
      <c r="P11" s="63" t="s">
        <v>171</v>
      </c>
      <c r="Q11" s="63">
        <v>0.05761</v>
      </c>
      <c r="R11" s="63" t="s">
        <v>182</v>
      </c>
    </row>
    <row r="12" spans="15:18">
      <c r="O12" s="64" t="s">
        <v>193</v>
      </c>
      <c r="P12" s="32" t="s">
        <v>176</v>
      </c>
      <c r="Q12" s="67" t="s">
        <v>194</v>
      </c>
      <c r="R12" s="68" t="s">
        <v>193</v>
      </c>
    </row>
    <row r="13" spans="15:18">
      <c r="O13" s="66"/>
      <c r="P13" s="32" t="s">
        <v>171</v>
      </c>
      <c r="Q13" s="67">
        <v>0.0314</v>
      </c>
      <c r="R13" s="63" t="s">
        <v>182</v>
      </c>
    </row>
    <row r="16" spans="1:4">
      <c r="A16" s="34" t="s">
        <v>195</v>
      </c>
      <c r="B16" s="34"/>
      <c r="C16" s="34"/>
      <c r="D16" s="34"/>
    </row>
    <row r="17" spans="1:4">
      <c r="A17" s="34" t="s">
        <v>196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197</v>
      </c>
      <c r="B1" s="30"/>
      <c r="C1" s="30"/>
      <c r="D1" s="31">
        <v>1</v>
      </c>
      <c r="P1" s="34" t="s">
        <v>198</v>
      </c>
      <c r="Q1" s="34"/>
      <c r="R1" s="34"/>
      <c r="S1" s="34"/>
    </row>
    <row r="2" ht="15" customHeight="1" spans="1:19">
      <c r="A2" s="32" t="s">
        <v>199</v>
      </c>
      <c r="B2" s="33" t="s">
        <v>200</v>
      </c>
      <c r="C2" s="34" t="s">
        <v>201</v>
      </c>
      <c r="D2" s="35" t="s">
        <v>202</v>
      </c>
      <c r="E2" s="36"/>
      <c r="F2" s="36"/>
      <c r="P2" s="34" t="s">
        <v>199</v>
      </c>
      <c r="Q2" s="33" t="s">
        <v>200</v>
      </c>
      <c r="R2" s="34" t="s">
        <v>201</v>
      </c>
      <c r="S2" s="55" t="s">
        <v>202</v>
      </c>
    </row>
    <row r="3" ht="15" customHeight="1" spans="1:19">
      <c r="A3" s="34" t="s">
        <v>16</v>
      </c>
      <c r="B3" s="33" t="s">
        <v>44</v>
      </c>
      <c r="C3" s="37" t="s">
        <v>203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203</v>
      </c>
      <c r="S3" s="56">
        <f>D3</f>
        <v>0</v>
      </c>
    </row>
    <row r="4" ht="15" customHeight="1" spans="1:19">
      <c r="A4" s="34"/>
      <c r="B4" s="33" t="s">
        <v>43</v>
      </c>
      <c r="C4" s="37" t="s">
        <v>203</v>
      </c>
      <c r="D4" s="38">
        <f>SUM(Sheet1!AS:AS)*D1</f>
        <v>116.3232</v>
      </c>
      <c r="E4" s="39"/>
      <c r="F4" s="39"/>
      <c r="P4" s="34"/>
      <c r="Q4" s="33" t="s">
        <v>43</v>
      </c>
      <c r="R4" s="37" t="s">
        <v>203</v>
      </c>
      <c r="S4" s="56">
        <f>D4</f>
        <v>116.3232</v>
      </c>
    </row>
    <row r="5" ht="15" customHeight="1" spans="1:19">
      <c r="A5" s="40" t="s">
        <v>204</v>
      </c>
      <c r="B5" s="33" t="s">
        <v>63</v>
      </c>
      <c r="C5" s="37" t="s">
        <v>203</v>
      </c>
      <c r="D5" s="41">
        <f>SUM(Sheet1!BN:BN)*D1*1.05</f>
        <v>1343.71793535</v>
      </c>
      <c r="E5" s="42"/>
      <c r="F5" s="42"/>
      <c r="G5" s="29"/>
      <c r="H5" s="29"/>
      <c r="J5" s="29"/>
      <c r="P5" s="40" t="s">
        <v>204</v>
      </c>
      <c r="Q5" s="33" t="s">
        <v>63</v>
      </c>
      <c r="R5" s="37" t="s">
        <v>203</v>
      </c>
      <c r="S5" s="56">
        <f>D5</f>
        <v>1343.71793535</v>
      </c>
    </row>
    <row r="6" ht="15" customHeight="1" spans="1:19">
      <c r="A6" s="40"/>
      <c r="B6" s="33" t="s">
        <v>64</v>
      </c>
      <c r="C6" s="37" t="s">
        <v>203</v>
      </c>
      <c r="D6" s="41">
        <f>SUM(Sheet1!BO:BO)*D1</f>
        <v>0</v>
      </c>
      <c r="E6" s="42"/>
      <c r="F6" s="42"/>
      <c r="G6" s="29"/>
      <c r="H6" s="29"/>
      <c r="J6" s="29"/>
      <c r="P6" s="43" t="s">
        <v>205</v>
      </c>
      <c r="Q6" s="33" t="s">
        <v>206</v>
      </c>
      <c r="R6" s="37" t="s">
        <v>203</v>
      </c>
      <c r="S6" s="56">
        <f>D7</f>
        <v>915.87513511056</v>
      </c>
    </row>
    <row r="7" ht="15" customHeight="1" spans="1:19">
      <c r="A7" s="43" t="s">
        <v>205</v>
      </c>
      <c r="B7" s="33" t="s">
        <v>207</v>
      </c>
      <c r="C7" s="37" t="s">
        <v>203</v>
      </c>
      <c r="D7" s="38">
        <f>D8+D10</f>
        <v>915.87513511056</v>
      </c>
      <c r="E7" s="42"/>
      <c r="F7" s="42"/>
      <c r="G7" s="29"/>
      <c r="H7" s="29"/>
      <c r="J7" s="29"/>
      <c r="P7" s="44"/>
      <c r="Q7" s="33" t="s">
        <v>47</v>
      </c>
      <c r="R7" s="37" t="s">
        <v>203</v>
      </c>
      <c r="S7" s="56">
        <f>D9</f>
        <v>17.9967957032551</v>
      </c>
    </row>
    <row r="8" ht="15" customHeight="1" spans="1:19">
      <c r="A8" s="44"/>
      <c r="B8" s="33" t="s">
        <v>208</v>
      </c>
      <c r="C8" s="37" t="s">
        <v>203</v>
      </c>
      <c r="D8" s="38">
        <f>(SUM(Sheet1!AX:AX)+SUM(Sheet1!AY:AY))*D1</f>
        <v>585.78380211056</v>
      </c>
      <c r="E8" s="42"/>
      <c r="F8" s="42"/>
      <c r="G8" s="2">
        <f>D8+D10</f>
        <v>915.87513511056</v>
      </c>
      <c r="H8" s="29"/>
      <c r="J8" s="29"/>
      <c r="P8" s="45"/>
      <c r="Q8" s="33" t="s">
        <v>209</v>
      </c>
      <c r="R8" s="37" t="s">
        <v>203</v>
      </c>
      <c r="S8" s="56">
        <f>D11</f>
        <v>23.750039686199</v>
      </c>
    </row>
    <row r="9" ht="15" customHeight="1" spans="1:19">
      <c r="A9" s="44"/>
      <c r="B9" s="33" t="s">
        <v>47</v>
      </c>
      <c r="C9" s="37" t="s">
        <v>203</v>
      </c>
      <c r="D9" s="38">
        <f>(SUM(Sheet1!BT:BT)*D1)</f>
        <v>17.9967957032551</v>
      </c>
      <c r="E9" s="42"/>
      <c r="F9" s="42"/>
      <c r="G9" s="2">
        <f>D9</f>
        <v>17.9967957032551</v>
      </c>
      <c r="H9" s="29"/>
      <c r="J9" s="29"/>
      <c r="P9" s="40" t="s">
        <v>210</v>
      </c>
      <c r="Q9" s="33" t="s">
        <v>52</v>
      </c>
      <c r="R9" s="37" t="s">
        <v>211</v>
      </c>
      <c r="S9" s="56">
        <f>D12</f>
        <v>2334.3084</v>
      </c>
    </row>
    <row r="10" ht="15" customHeight="1" spans="1:19">
      <c r="A10" s="44"/>
      <c r="B10" s="33" t="s">
        <v>212</v>
      </c>
      <c r="C10" s="37" t="s">
        <v>203</v>
      </c>
      <c r="D10" s="38">
        <f>SUM(Sheet1!AZ:AZ)*D1</f>
        <v>330.091333</v>
      </c>
      <c r="E10" s="42"/>
      <c r="F10" s="42"/>
      <c r="G10" s="29"/>
      <c r="H10" s="29"/>
      <c r="J10" s="29"/>
      <c r="P10" s="40"/>
      <c r="Q10" s="33" t="s">
        <v>53</v>
      </c>
      <c r="R10" s="37" t="s">
        <v>213</v>
      </c>
      <c r="S10" s="56">
        <f>F13</f>
        <v>72.7581625066667</v>
      </c>
    </row>
    <row r="11" ht="15" customHeight="1" spans="1:19">
      <c r="A11" s="45"/>
      <c r="B11" s="33" t="s">
        <v>209</v>
      </c>
      <c r="C11" s="37" t="s">
        <v>203</v>
      </c>
      <c r="D11" s="38">
        <f>SUM(Sheet1!BA:BA)*D1</f>
        <v>23.750039686199</v>
      </c>
      <c r="E11" s="42"/>
      <c r="F11" s="42"/>
      <c r="G11" s="29"/>
      <c r="H11" s="29"/>
      <c r="J11" s="29"/>
      <c r="P11" s="40"/>
      <c r="Q11" s="33" t="s">
        <v>214</v>
      </c>
      <c r="R11" s="37" t="s">
        <v>213</v>
      </c>
      <c r="S11" s="56">
        <f>F14</f>
        <v>243.72</v>
      </c>
    </row>
    <row r="12" ht="15" customHeight="1" spans="1:19">
      <c r="A12" s="40" t="s">
        <v>210</v>
      </c>
      <c r="B12" s="33" t="s">
        <v>52</v>
      </c>
      <c r="C12" s="37" t="s">
        <v>211</v>
      </c>
      <c r="D12" s="38">
        <f>SUM(Sheet1!BB:BB)*D1</f>
        <v>2334.3084</v>
      </c>
      <c r="E12" s="42"/>
      <c r="F12" s="42"/>
      <c r="G12" s="29"/>
      <c r="H12" s="29"/>
      <c r="J12" s="29"/>
      <c r="P12" s="40"/>
      <c r="Q12" s="33" t="s">
        <v>215</v>
      </c>
      <c r="R12" s="37" t="s">
        <v>213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216</v>
      </c>
      <c r="D13" s="38">
        <f>SUM(Sheet1!BC:BC)*D1</f>
        <v>2317.13893333333</v>
      </c>
      <c r="E13" s="37" t="s">
        <v>213</v>
      </c>
      <c r="F13" s="46">
        <f>D13*Sheet3!$Q$13</f>
        <v>72.7581625066667</v>
      </c>
      <c r="G13" s="29"/>
      <c r="H13" s="29"/>
      <c r="J13" s="29"/>
      <c r="P13" s="40"/>
      <c r="Q13" s="33" t="s">
        <v>217</v>
      </c>
      <c r="R13" s="37" t="s">
        <v>213</v>
      </c>
      <c r="S13" s="56">
        <f t="shared" si="0"/>
        <v>0</v>
      </c>
    </row>
    <row r="14" ht="15" customHeight="1" spans="1:19">
      <c r="A14" s="40"/>
      <c r="B14" s="33" t="s">
        <v>214</v>
      </c>
      <c r="C14" s="37" t="s">
        <v>218</v>
      </c>
      <c r="D14" s="38">
        <f>SUM(Sheet1!BD:BD)*D1</f>
        <v>270.8</v>
      </c>
      <c r="E14" s="37" t="s">
        <v>213</v>
      </c>
      <c r="F14" s="38">
        <f>D14*Sheet3!$Q$1*6</f>
        <v>243.72</v>
      </c>
      <c r="G14" s="29"/>
      <c r="H14" s="29"/>
      <c r="J14" s="29"/>
      <c r="P14" s="40"/>
      <c r="Q14" s="33" t="s">
        <v>219</v>
      </c>
      <c r="R14" s="37" t="s">
        <v>213</v>
      </c>
      <c r="S14" s="56">
        <f t="shared" si="0"/>
        <v>0</v>
      </c>
    </row>
    <row r="15" ht="15" customHeight="1" spans="1:19">
      <c r="A15" s="40"/>
      <c r="B15" s="33" t="s">
        <v>215</v>
      </c>
      <c r="C15" s="37" t="s">
        <v>218</v>
      </c>
      <c r="D15" s="38">
        <f>SUM(Sheet1!BE:BE)*D1</f>
        <v>0</v>
      </c>
      <c r="E15" s="37" t="s">
        <v>213</v>
      </c>
      <c r="F15" s="38">
        <f>D15*Sheet3!$Q$1*9</f>
        <v>0</v>
      </c>
      <c r="G15" s="29"/>
      <c r="H15" s="29"/>
      <c r="J15" s="29"/>
      <c r="P15" s="40"/>
      <c r="Q15" s="33" t="s">
        <v>220</v>
      </c>
      <c r="R15" s="37" t="s">
        <v>213</v>
      </c>
      <c r="S15" s="56">
        <f t="shared" si="0"/>
        <v>40.5531938</v>
      </c>
    </row>
    <row r="16" ht="15" customHeight="1" spans="1:19">
      <c r="A16" s="40"/>
      <c r="B16" s="33" t="s">
        <v>217</v>
      </c>
      <c r="C16" s="37" t="s">
        <v>218</v>
      </c>
      <c r="D16" s="38">
        <f>SUM(Sheet1!BF:BF)*D1</f>
        <v>0</v>
      </c>
      <c r="E16" s="37" t="s">
        <v>213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221</v>
      </c>
      <c r="R16" s="51" t="s">
        <v>216</v>
      </c>
      <c r="S16" s="38">
        <f>D23</f>
        <v>638.306571428571</v>
      </c>
    </row>
    <row r="17" ht="15" customHeight="1" spans="1:19">
      <c r="A17" s="40"/>
      <c r="B17" s="33" t="s">
        <v>219</v>
      </c>
      <c r="C17" s="37" t="s">
        <v>218</v>
      </c>
      <c r="D17" s="38">
        <f>SUM(Sheet1!BG:BG)*D1</f>
        <v>0</v>
      </c>
      <c r="E17" s="37" t="s">
        <v>213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203</v>
      </c>
      <c r="S17" s="38">
        <f>D24</f>
        <v>764.8970658</v>
      </c>
    </row>
    <row r="18" ht="15" customHeight="1" spans="1:19">
      <c r="A18" s="40"/>
      <c r="B18" s="33" t="s">
        <v>58</v>
      </c>
      <c r="C18" s="37" t="s">
        <v>216</v>
      </c>
      <c r="D18" s="38">
        <f>SUM(Sheet1!BH:BH)*D1</f>
        <v>541.6</v>
      </c>
      <c r="E18" s="37" t="s">
        <v>213</v>
      </c>
      <c r="F18" s="38">
        <f>D18*Sheet3!Q5+D19*Sheet3!Q11</f>
        <v>40.5531938</v>
      </c>
      <c r="G18" s="29"/>
      <c r="H18" s="29"/>
      <c r="J18" s="29"/>
      <c r="P18" s="34" t="s">
        <v>68</v>
      </c>
      <c r="Q18" s="34"/>
      <c r="R18" s="51" t="s">
        <v>203</v>
      </c>
      <c r="S18" s="38">
        <f>D25</f>
        <v>578.82086955</v>
      </c>
    </row>
    <row r="19" ht="15" customHeight="1" spans="1:10">
      <c r="A19" s="40"/>
      <c r="B19" s="33" t="s">
        <v>59</v>
      </c>
      <c r="C19" s="37" t="s">
        <v>216</v>
      </c>
      <c r="D19" s="38">
        <f>SUM(Sheet1!BI:BI)*D1</f>
        <v>33.54</v>
      </c>
      <c r="E19" s="37"/>
      <c r="F19" s="38"/>
      <c r="G19" s="29"/>
      <c r="J19" s="29"/>
    </row>
    <row r="20" ht="15" customHeight="1" spans="1:10">
      <c r="A20" s="47" t="s">
        <v>222</v>
      </c>
      <c r="B20" s="33" t="s">
        <v>60</v>
      </c>
      <c r="C20" s="37" t="s">
        <v>203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221</v>
      </c>
      <c r="C23" s="51" t="s">
        <v>216</v>
      </c>
      <c r="D23" s="38">
        <f>SUM(Sheet1!BQ:BQ)*D1</f>
        <v>638.306571428571</v>
      </c>
      <c r="E23" s="32"/>
      <c r="F23" s="32"/>
    </row>
    <row r="24" spans="1:6">
      <c r="A24" s="34" t="s">
        <v>67</v>
      </c>
      <c r="B24" s="34"/>
      <c r="C24" s="51" t="s">
        <v>203</v>
      </c>
      <c r="D24" s="52">
        <f>SUM(Sheet1!BR:BR)*D1*1.05</f>
        <v>764.8970658</v>
      </c>
      <c r="E24" s="36"/>
      <c r="F24" s="36"/>
    </row>
    <row r="25" spans="1:6">
      <c r="A25" s="34" t="s">
        <v>68</v>
      </c>
      <c r="B25" s="34"/>
      <c r="C25" s="51" t="s">
        <v>203</v>
      </c>
      <c r="D25" s="52">
        <f>SUM(Sheet1!BS:BS)*D1*1.05</f>
        <v>578.82086955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126</v>
      </c>
      <c r="C2" s="5" t="s">
        <v>224</v>
      </c>
      <c r="D2" s="5"/>
      <c r="E2" s="5"/>
      <c r="F2" s="5"/>
      <c r="G2" s="5"/>
      <c r="H2" s="5"/>
      <c r="I2" s="5"/>
      <c r="J2" s="5"/>
      <c r="K2" s="13" t="s">
        <v>225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124</v>
      </c>
      <c r="V2" s="5" t="s">
        <v>147</v>
      </c>
      <c r="W2" s="17" t="s">
        <v>226</v>
      </c>
      <c r="X2" s="17"/>
      <c r="Z2" s="5" t="s">
        <v>227</v>
      </c>
    </row>
    <row r="3" spans="1:26">
      <c r="A3" s="5" t="s">
        <v>228</v>
      </c>
      <c r="B3" s="5" t="s">
        <v>229</v>
      </c>
      <c r="C3" s="5" t="s">
        <v>230</v>
      </c>
      <c r="D3" s="5" t="s">
        <v>231</v>
      </c>
      <c r="E3" s="5" t="s">
        <v>232</v>
      </c>
      <c r="F3" s="5" t="s">
        <v>233</v>
      </c>
      <c r="G3" s="5" t="s">
        <v>234</v>
      </c>
      <c r="H3" s="5" t="s">
        <v>235</v>
      </c>
      <c r="I3" s="5" t="s">
        <v>236</v>
      </c>
      <c r="J3" s="5" t="s">
        <v>237</v>
      </c>
      <c r="K3" s="5" t="s">
        <v>238</v>
      </c>
      <c r="L3" s="5" t="s">
        <v>239</v>
      </c>
      <c r="M3" s="5" t="s">
        <v>240</v>
      </c>
      <c r="N3" s="5" t="s">
        <v>241</v>
      </c>
      <c r="O3" s="5" t="s">
        <v>242</v>
      </c>
      <c r="P3" s="5" t="s">
        <v>243</v>
      </c>
      <c r="Q3" s="5" t="s">
        <v>244</v>
      </c>
      <c r="R3" s="5" t="s">
        <v>245</v>
      </c>
      <c r="S3" s="5" t="s">
        <v>246</v>
      </c>
      <c r="T3" s="5" t="s">
        <v>247</v>
      </c>
      <c r="U3" s="5" t="s">
        <v>248</v>
      </c>
      <c r="V3" s="5" t="s">
        <v>249</v>
      </c>
      <c r="W3" s="18" t="s">
        <v>127</v>
      </c>
      <c r="X3" s="18" t="s">
        <v>128</v>
      </c>
      <c r="Z3" s="5" t="s">
        <v>127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126</v>
      </c>
      <c r="C11" s="5" t="s">
        <v>224</v>
      </c>
      <c r="D11" s="5"/>
      <c r="E11" s="5"/>
      <c r="F11" s="5"/>
      <c r="G11" s="5" t="s">
        <v>225</v>
      </c>
      <c r="H11" s="5"/>
      <c r="I11" s="5"/>
      <c r="J11" s="5"/>
      <c r="K11" s="5"/>
      <c r="L11" s="5"/>
      <c r="M11" s="5" t="s">
        <v>124</v>
      </c>
      <c r="N11" s="5" t="s">
        <v>147</v>
      </c>
      <c r="O11" s="17" t="s">
        <v>226</v>
      </c>
      <c r="P11" s="17"/>
      <c r="R11" s="5" t="s">
        <v>227</v>
      </c>
    </row>
    <row r="12" spans="1:18">
      <c r="A12" s="5" t="s">
        <v>228</v>
      </c>
      <c r="B12" s="5" t="s">
        <v>229</v>
      </c>
      <c r="C12" s="5" t="s">
        <v>230</v>
      </c>
      <c r="D12" s="5" t="s">
        <v>231</v>
      </c>
      <c r="E12" s="5" t="s">
        <v>233</v>
      </c>
      <c r="F12" s="5" t="s">
        <v>234</v>
      </c>
      <c r="G12" s="5" t="s">
        <v>238</v>
      </c>
      <c r="H12" s="5" t="s">
        <v>232</v>
      </c>
      <c r="I12" s="5" t="s">
        <v>239</v>
      </c>
      <c r="J12" s="5" t="s">
        <v>235</v>
      </c>
      <c r="K12" s="5" t="s">
        <v>236</v>
      </c>
      <c r="L12" s="5" t="s">
        <v>237</v>
      </c>
      <c r="M12" s="5" t="s">
        <v>248</v>
      </c>
      <c r="N12" s="5" t="s">
        <v>249</v>
      </c>
      <c r="O12" s="18" t="s">
        <v>127</v>
      </c>
      <c r="P12" s="18" t="s">
        <v>128</v>
      </c>
      <c r="R12" s="5" t="s">
        <v>127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125</v>
      </c>
      <c r="B18" s="9" t="s">
        <v>126</v>
      </c>
      <c r="C18" s="9" t="s">
        <v>252</v>
      </c>
      <c r="D18" s="9"/>
      <c r="E18" s="9"/>
      <c r="F18" s="9"/>
      <c r="G18" s="9" t="s">
        <v>253</v>
      </c>
      <c r="H18" s="9"/>
      <c r="I18" s="9"/>
      <c r="J18" s="9"/>
      <c r="K18" s="17" t="s">
        <v>124</v>
      </c>
      <c r="L18" s="17" t="s">
        <v>226</v>
      </c>
      <c r="M18" s="17"/>
      <c r="N18" s="21"/>
      <c r="O18" s="17" t="s">
        <v>227</v>
      </c>
    </row>
    <row r="19" spans="1:15">
      <c r="A19" s="9" t="s">
        <v>228</v>
      </c>
      <c r="B19" s="9" t="s">
        <v>229</v>
      </c>
      <c r="C19" s="9" t="s">
        <v>230</v>
      </c>
      <c r="D19" s="9" t="s">
        <v>231</v>
      </c>
      <c r="E19" s="9" t="s">
        <v>233</v>
      </c>
      <c r="F19" s="9" t="s">
        <v>234</v>
      </c>
      <c r="G19" s="9" t="s">
        <v>238</v>
      </c>
      <c r="H19" s="9" t="s">
        <v>232</v>
      </c>
      <c r="I19" s="9" t="s">
        <v>235</v>
      </c>
      <c r="J19" s="9" t="s">
        <v>236</v>
      </c>
      <c r="K19" s="9" t="s">
        <v>248</v>
      </c>
      <c r="L19" s="17" t="s">
        <v>127</v>
      </c>
      <c r="M19" s="17" t="s">
        <v>128</v>
      </c>
      <c r="N19" s="21"/>
      <c r="O19" s="17" t="s">
        <v>127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